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TCGA_ZBTB16_grouping_TPM" sheetId="1" r:id="rId1"/>
  </sheets>
  <externalReferences>
    <externalReference r:id="rId2"/>
  </externalReferences>
  <definedNames>
    <definedName name="_xlnm._FilterDatabase" localSheetId="0" hidden="1">TCGA_ZBTB16_grouping_TPM!$A$1:$X$307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<sst xmlns="http://schemas.openxmlformats.org/spreadsheetml/2006/main" count="1493" uniqueCount="337">
  <si>
    <t>Sample_ID</t>
  </si>
  <si>
    <t>ZBTB16_TPM</t>
  </si>
  <si>
    <t>Group</t>
  </si>
  <si>
    <t>age_at_index.demographic</t>
  </si>
  <si>
    <t>age_group</t>
  </si>
  <si>
    <t>figo_stage.diagnoses</t>
  </si>
  <si>
    <t>stage_group</t>
  </si>
  <si>
    <t>ajcc_pathologic_m.diagnoses</t>
  </si>
  <si>
    <t>M stage group</t>
  </si>
  <si>
    <t>ajcc_pathologic_n.diagnoses</t>
  </si>
  <si>
    <t>N stage group</t>
  </si>
  <si>
    <t>ajcc_pathologic_t.diagnoses</t>
  </si>
  <si>
    <t>T stage group</t>
  </si>
  <si>
    <t>height</t>
  </si>
  <si>
    <t>height_group</t>
  </si>
  <si>
    <t>weight</t>
  </si>
  <si>
    <t>weight_group</t>
  </si>
  <si>
    <t>TCGA-IR-A3L7-01A</t>
  </si>
  <si>
    <t>High</t>
  </si>
  <si>
    <t>Stage I</t>
  </si>
  <si>
    <t>M0</t>
  </si>
  <si>
    <t>N0</t>
  </si>
  <si>
    <t>T1</t>
  </si>
  <si>
    <t>TCGA-GH-A9DA-01A</t>
  </si>
  <si>
    <t>TCGA-EK-A2RL-01A</t>
  </si>
  <si>
    <t>Low</t>
  </si>
  <si>
    <t>N1</t>
  </si>
  <si>
    <t>TCGA-EA-A1QS-01A</t>
  </si>
  <si>
    <t>TCGA-FU-A3WB-01A</t>
  </si>
  <si>
    <t>Stage II</t>
  </si>
  <si>
    <t>T2</t>
  </si>
  <si>
    <t>TCGA-IR-A3LI-01A</t>
  </si>
  <si>
    <t>Stage IV</t>
  </si>
  <si>
    <t>M1</t>
  </si>
  <si>
    <t>TCGA-IR-A3LF-01A</t>
  </si>
  <si>
    <t>TCGA-C5-A1BJ-01A</t>
  </si>
  <si>
    <t>TCGA-HM-A3JK-01A</t>
  </si>
  <si>
    <t>TCGA-VS-A9UL-01A</t>
  </si>
  <si>
    <t>Stage III</t>
  </si>
  <si>
    <t>T3</t>
  </si>
  <si>
    <t>TCGA-EA-A411-01A</t>
  </si>
  <si>
    <t>TCGA-FU-A23K-01A</t>
  </si>
  <si>
    <t>TCGA-C5-A2LS-01A</t>
  </si>
  <si>
    <t>TCGA-ZJ-AAX4-01A</t>
  </si>
  <si>
    <t>TCGA-C5-A7CK-01A</t>
  </si>
  <si>
    <t>TCGA-VS-A9V3-01A</t>
  </si>
  <si>
    <t>T4</t>
  </si>
  <si>
    <t>TCGA-C5-A1MN-01A</t>
  </si>
  <si>
    <t>TCGA-VS-A94X-01A</t>
  </si>
  <si>
    <t>TCGA-EA-A3HR-01A</t>
  </si>
  <si>
    <t>TCGA-FU-A3HY-01A</t>
  </si>
  <si>
    <t>TCGA-VS-A94Z-01A</t>
  </si>
  <si>
    <t>TCGA-FU-A3HZ-01A</t>
  </si>
  <si>
    <t>TCGA-EA-A50E-01A</t>
  </si>
  <si>
    <t>TCGA-VS-A9V4-01A</t>
  </si>
  <si>
    <t>TCGA-C5-A2M2-01A</t>
  </si>
  <si>
    <t>TCGA-VS-A8Q8-01A</t>
  </si>
  <si>
    <t>TCGA-EX-A69L-01A</t>
  </si>
  <si>
    <t>TCGA-VS-A9UJ-01A</t>
  </si>
  <si>
    <t>TCGA-DG-A2KJ-01A</t>
  </si>
  <si>
    <t>TCGA-EA-A78R-01A</t>
  </si>
  <si>
    <t>TCGA-VS-A9UU-01A</t>
  </si>
  <si>
    <t>TCGA-EA-A439-01A</t>
  </si>
  <si>
    <t>TCGA-ZJ-AAXI-01A</t>
  </si>
  <si>
    <t>TCGA-FU-A3TX-01A</t>
  </si>
  <si>
    <t>TCGA-ZJ-A8QQ-01A</t>
  </si>
  <si>
    <t>TCGA-BI-A0VS-01A</t>
  </si>
  <si>
    <t>TCGA-PN-A8MA-01A</t>
  </si>
  <si>
    <t>TCGA-Q1-A73Q-01A</t>
  </si>
  <si>
    <t>TCGA-UC-A7PG-06A</t>
  </si>
  <si>
    <t>TCGA-MU-A5YI-01A</t>
  </si>
  <si>
    <t>TCGA-2W-A8YY-01A</t>
  </si>
  <si>
    <t>TCGA-DS-A0VK-01A</t>
  </si>
  <si>
    <t>TCGA-VS-A8EG-01A</t>
  </si>
  <si>
    <t>TCGA-JW-A5VH-01A</t>
  </si>
  <si>
    <t>TCGA-HM-A6W2-01A</t>
  </si>
  <si>
    <t>TCGA-HM-A6W2-06A</t>
  </si>
  <si>
    <t>TCGA-DG-A2KM-01A</t>
  </si>
  <si>
    <t>TCGA-DG-A2KK-01A</t>
  </si>
  <si>
    <t>TCGA-R2-A69V-01A</t>
  </si>
  <si>
    <t>TCGA-DG-A2KL-01A</t>
  </si>
  <si>
    <t>TCGA-EA-A3Y4-01A</t>
  </si>
  <si>
    <t>TCGA-VS-A8EJ-01A</t>
  </si>
  <si>
    <t>TCGA-MA-AA3Y-01A</t>
  </si>
  <si>
    <t>TCGA-C5-A8ZZ-01A</t>
  </si>
  <si>
    <t>TCGA-WL-A834-01A</t>
  </si>
  <si>
    <t>TCGA-EA-A5ZD-01A</t>
  </si>
  <si>
    <t>TCGA-DS-A1OA-01A</t>
  </si>
  <si>
    <t>TCGA-MY-A5BF-01A</t>
  </si>
  <si>
    <t>TCGA-FU-A40J-01A</t>
  </si>
  <si>
    <t>TCGA-VS-A9UD-01A</t>
  </si>
  <si>
    <t>TCGA-FU-A3YQ-01A</t>
  </si>
  <si>
    <t>TCGA-VS-A9UZ-01A</t>
  </si>
  <si>
    <t>TCGA-LP-A7HU-01A</t>
  </si>
  <si>
    <t>TCGA-EK-A2H1-01A</t>
  </si>
  <si>
    <t>TCGA-EX-A1H5-01A</t>
  </si>
  <si>
    <t>TCGA-DR-A0ZM-01A</t>
  </si>
  <si>
    <t>TCGA-EA-A3HQ-01A</t>
  </si>
  <si>
    <t>TCGA-MU-A51Y-01A</t>
  </si>
  <si>
    <t>TCGA-C5-A1M5-01A</t>
  </si>
  <si>
    <t>TCGA-Q1-A6DT-01A</t>
  </si>
  <si>
    <t>TCGA-IR-A3LL-01A</t>
  </si>
  <si>
    <t>TCGA-C5-A1BL-01A</t>
  </si>
  <si>
    <t>TCGA-VS-A8EH-01A</t>
  </si>
  <si>
    <t>TCGA-EK-A2R9-01A</t>
  </si>
  <si>
    <t>TCGA-EK-A2PK-01A</t>
  </si>
  <si>
    <t>TCGA-EK-A2H0-01A</t>
  </si>
  <si>
    <t>TCGA-ZJ-AAXJ-01A</t>
  </si>
  <si>
    <t>TCGA-FU-A3TQ-01A</t>
  </si>
  <si>
    <t>TCGA-EK-A2IP-01A</t>
  </si>
  <si>
    <t>TCGA-Q1-A5R3-01A</t>
  </si>
  <si>
    <t>TCGA-VS-A9UH-01A</t>
  </si>
  <si>
    <t>TCGA-HM-A4S6-01A</t>
  </si>
  <si>
    <t>TCGA-LP-A4AW-01A</t>
  </si>
  <si>
    <t>TCGA-EA-A3HS-01A</t>
  </si>
  <si>
    <t>TCGA-VS-A9U7-01A</t>
  </si>
  <si>
    <t>TCGA-VS-A8EI-01A</t>
  </si>
  <si>
    <t>TCGA-EA-A410-01A</t>
  </si>
  <si>
    <t>TCGA-JW-A852-01A</t>
  </si>
  <si>
    <t>TCGA-VS-A950-01A</t>
  </si>
  <si>
    <t>TCGA-LP-A4AX-01A</t>
  </si>
  <si>
    <t>TCGA-JX-A3PZ-01A</t>
  </si>
  <si>
    <t>TCGA-EA-A43B-01A</t>
  </si>
  <si>
    <t>TCGA-EX-A449-01A</t>
  </si>
  <si>
    <t>TCGA-JX-A3Q8-01A</t>
  </si>
  <si>
    <t>TCGA-4J-AA1J-01A</t>
  </si>
  <si>
    <t>TCGA-ZX-AA5X-01A</t>
  </si>
  <si>
    <t>TCGA-JW-A5VI-01A</t>
  </si>
  <si>
    <t>TCGA-C5-A7X3-01A</t>
  </si>
  <si>
    <t>TCGA-EK-A2RN-01A</t>
  </si>
  <si>
    <t>TCGA-BI-A0VR-01A</t>
  </si>
  <si>
    <t>TCGA-Q1-A73P-01A</t>
  </si>
  <si>
    <t>TCGA-EA-A3HT-01A</t>
  </si>
  <si>
    <t>TCGA-JW-A5VL-01A</t>
  </si>
  <si>
    <t>TCGA-DS-A1OC-01A</t>
  </si>
  <si>
    <t>TCGA-EK-A2PL-01A</t>
  </si>
  <si>
    <t>TCGA-C5-A1MF-01A</t>
  </si>
  <si>
    <t>TCGA-Q1-A6DW-01A</t>
  </si>
  <si>
    <t>TCGA-EK-A2PG-01A</t>
  </si>
  <si>
    <t>TCGA-EA-A5ZE-01A</t>
  </si>
  <si>
    <t>TCGA-IR-A3LC-01A</t>
  </si>
  <si>
    <t>TCGA-ZJ-AAXT-01A</t>
  </si>
  <si>
    <t>TCGA-ZJ-AAXN-01A</t>
  </si>
  <si>
    <t>TCGA-DS-A3LQ-01A</t>
  </si>
  <si>
    <t>TCGA-C5-A7UC-01A</t>
  </si>
  <si>
    <t>TCGA-VS-A94Y-01A</t>
  </si>
  <si>
    <t>TCGA-EK-A2PM-01A</t>
  </si>
  <si>
    <t>TCGA-UC-A7PD-01A</t>
  </si>
  <si>
    <t>TCGA-C5-A902-01A</t>
  </si>
  <si>
    <t>TCGA-C5-A3HL-01A</t>
  </si>
  <si>
    <t>TCGA-C5-A8XH-01A</t>
  </si>
  <si>
    <t>TCGA-VS-A8QA-01A</t>
  </si>
  <si>
    <t>TCGA-C5-A0TN-01A</t>
  </si>
  <si>
    <t>TCGA-JW-AAVH-01A</t>
  </si>
  <si>
    <t>TCGA-LP-A5U2-01A</t>
  </si>
  <si>
    <t>TCGA-EX-A1H6-01B</t>
  </si>
  <si>
    <t>TCGA-MU-A8JM-01A</t>
  </si>
  <si>
    <t>TCGA-DS-A1OB-01A</t>
  </si>
  <si>
    <t>TCGA-C5-A1MJ-01A</t>
  </si>
  <si>
    <t>TCGA-VS-A9UQ-01A</t>
  </si>
  <si>
    <t>TCGA-VS-A8EB-01A</t>
  </si>
  <si>
    <t>TCGA-VS-A8QM-01A</t>
  </si>
  <si>
    <t>TCGA-C5-A1MH-01A</t>
  </si>
  <si>
    <t>TCGA-C5-A1BM-01A</t>
  </si>
  <si>
    <t>TCGA-EA-A97N-01A</t>
  </si>
  <si>
    <t>TCGA-ZJ-AAXB-01A</t>
  </si>
  <si>
    <t>TCGA-C5-A8XK-01A</t>
  </si>
  <si>
    <t>TCGA-C5-A1M9-01A</t>
  </si>
  <si>
    <t>TCGA-EA-A4BA-01A</t>
  </si>
  <si>
    <t>TCGA-EA-A3QE-01A</t>
  </si>
  <si>
    <t>TCGA-ZJ-AB0I-01A</t>
  </si>
  <si>
    <t>TCGA-EK-A2RA-01A</t>
  </si>
  <si>
    <t>TCGA-VS-A9U6-01A</t>
  </si>
  <si>
    <t>TCGA-ZJ-AAXD-01A</t>
  </si>
  <si>
    <t>TCGA-FU-A3EO-01A</t>
  </si>
  <si>
    <t>TCGA-FU-A23L-01A</t>
  </si>
  <si>
    <t>TCGA-MA-AA41-01A</t>
  </si>
  <si>
    <t>TCGA-C5-A1M6-01A</t>
  </si>
  <si>
    <t>TCGA-C5-A2M1-01A</t>
  </si>
  <si>
    <t>TCGA-VS-A9U5-01A</t>
  </si>
  <si>
    <t>TCGA-C5-A1MI-01A</t>
  </si>
  <si>
    <t>TCGA-C5-A7X5-01A</t>
  </si>
  <si>
    <t>TCGA-EK-A2RC-01A</t>
  </si>
  <si>
    <t>TCGA-EK-A2RK-01A</t>
  </si>
  <si>
    <t>TCGA-C5-A2LX-01A</t>
  </si>
  <si>
    <t>TCGA-VS-A8EC-01A</t>
  </si>
  <si>
    <t>TCGA-C5-A2LZ-01A</t>
  </si>
  <si>
    <t>TCGA-VS-A9UV-01A</t>
  </si>
  <si>
    <t>TCGA-EK-A2RM-01A</t>
  </si>
  <si>
    <t>TCGA-ZJ-AAX8-01A</t>
  </si>
  <si>
    <t>TCGA-VS-A957-01A</t>
  </si>
  <si>
    <t>TCGA-VS-A8QC-01A</t>
  </si>
  <si>
    <t>TCGA-EK-A3GM-01A</t>
  </si>
  <si>
    <t>TCGA-FU-A2QG-01A</t>
  </si>
  <si>
    <t>TCGA-C5-A7CH-01A</t>
  </si>
  <si>
    <t>TCGA-Q1-A73R-01A</t>
  </si>
  <si>
    <t>TCGA-DS-A7WH-01A</t>
  </si>
  <si>
    <t>TCGA-ZJ-A8QR-01A</t>
  </si>
  <si>
    <t>TCGA-DS-A1O9-01A</t>
  </si>
  <si>
    <t>TCGA-EK-A2PI-01A</t>
  </si>
  <si>
    <t>TCGA-DS-A7WI-01A</t>
  </si>
  <si>
    <t>TCGA-VS-A9UB-01A</t>
  </si>
  <si>
    <t>TCGA-VS-A8QH-01A</t>
  </si>
  <si>
    <t>TCGA-UC-A7PI-01A</t>
  </si>
  <si>
    <t>TCGA-MY-A5BD-01A</t>
  </si>
  <si>
    <t>TCGA-EK-A2R8-01A</t>
  </si>
  <si>
    <t>TCGA-EK-A2RO-01A</t>
  </si>
  <si>
    <t>TCGA-DS-A7WF-01A</t>
  </si>
  <si>
    <t>TCGA-EK-A3GK-01A</t>
  </si>
  <si>
    <t>TCGA-Q1-A73O-01A</t>
  </si>
  <si>
    <t>TCGA-EK-A2GZ-01A</t>
  </si>
  <si>
    <t>TCGA-C5-A7CM-01A</t>
  </si>
  <si>
    <t>TCGA-C5-A7UH-01A</t>
  </si>
  <si>
    <t>TCGA-VS-A9UI-01A</t>
  </si>
  <si>
    <t>TCGA-FU-A5XV-01A</t>
  </si>
  <si>
    <t>TCGA-C5-A1BN-01B</t>
  </si>
  <si>
    <t>TCGA-EA-A3QD-01A</t>
  </si>
  <si>
    <t>TCGA-C5-A1BI-01B</t>
  </si>
  <si>
    <t>TCGA-C5-A8XI-01A</t>
  </si>
  <si>
    <t>TCGA-FU-A57G-01A</t>
  </si>
  <si>
    <t>TCGA-EK-A2IR-01A</t>
  </si>
  <si>
    <t>TCGA-C5-A1ME-01A</t>
  </si>
  <si>
    <t>TCGA-VS-A958-01A</t>
  </si>
  <si>
    <t>TCGA-EA-A6QX-01A</t>
  </si>
  <si>
    <t>TCGA-MA-AA3X-01A</t>
  </si>
  <si>
    <t>TCGA-VS-A954-01A</t>
  </si>
  <si>
    <t>TCGA-VS-A952-01A</t>
  </si>
  <si>
    <t>TCGA-EA-A1QT-01A</t>
  </si>
  <si>
    <t>TCGA-VS-A9UY-01A</t>
  </si>
  <si>
    <t>TCGA-VS-A9V0-01A</t>
  </si>
  <si>
    <t>TCGA-VS-A9V1-01A</t>
  </si>
  <si>
    <t>TCGA-EA-A3HU-01A</t>
  </si>
  <si>
    <t>TCGA-VS-A9UR-01A</t>
  </si>
  <si>
    <t>TCGA-VS-A9UT-01A</t>
  </si>
  <si>
    <t>TCGA-EK-A2RE-01A</t>
  </si>
  <si>
    <t>TCGA-IR-A3LK-01A</t>
  </si>
  <si>
    <t>TCGA-JX-A5QV-01A</t>
  </si>
  <si>
    <t>TCGA-C5-A7CL-01A</t>
  </si>
  <si>
    <t>TCGA-C5-A905-01A</t>
  </si>
  <si>
    <t>TCGA-MA-AA3Z-01A</t>
  </si>
  <si>
    <t>TCGA-DS-A5RQ-01A</t>
  </si>
  <si>
    <t>TCGA-C5-A3HE-01A</t>
  </si>
  <si>
    <t>TCGA-C5-A8YT-01A</t>
  </si>
  <si>
    <t>TCGA-EA-A44S-01A</t>
  </si>
  <si>
    <t>TCGA-VS-A9UO-01A</t>
  </si>
  <si>
    <t>TCGA-DG-A2KH-01A</t>
  </si>
  <si>
    <t>TCGA-DR-A0ZL-01A</t>
  </si>
  <si>
    <t>TCGA-C5-A7X8-01A</t>
  </si>
  <si>
    <t>TCGA-VS-A8Q9-01A</t>
  </si>
  <si>
    <t>TCGA-UC-A7PG-01A</t>
  </si>
  <si>
    <t>TCGA-DS-A0VN-01A</t>
  </si>
  <si>
    <t>TCGA-XS-A8TJ-01A</t>
  </si>
  <si>
    <t>TCGA-VS-A9UM-01A</t>
  </si>
  <si>
    <t>TCGA-C5-A7CG-01A</t>
  </si>
  <si>
    <t>TCGA-EK-A2RB-01A</t>
  </si>
  <si>
    <t>TCGA-C5-A1BK-01B</t>
  </si>
  <si>
    <t>TCGA-C5-A1MQ-01A</t>
  </si>
  <si>
    <t>TCGA-EA-A5ZF-01A</t>
  </si>
  <si>
    <t>TCGA-C5-A1ML-01A</t>
  </si>
  <si>
    <t>TCGA-C5-A2LV-01A</t>
  </si>
  <si>
    <t>TCGA-C5-A1M8-01A</t>
  </si>
  <si>
    <t>TCGA-VS-A9V2-01A</t>
  </si>
  <si>
    <t>TCGA-VS-AA62-01A</t>
  </si>
  <si>
    <t>TCGA-FU-A770-01A</t>
  </si>
  <si>
    <t>TCGA-JW-A5VG-01A</t>
  </si>
  <si>
    <t>TCGA-UC-A7PF-01A</t>
  </si>
  <si>
    <t>TCGA-EX-A8YF-01A</t>
  </si>
  <si>
    <t>TCGA-VS-A8QF-01A</t>
  </si>
  <si>
    <t>TCGA-VS-A94W-01A</t>
  </si>
  <si>
    <t>TCGA-BI-A20A-01A</t>
  </si>
  <si>
    <t>TCGA-IR-A3LA-01A</t>
  </si>
  <si>
    <t>TCGA-ZJ-AAXU-01A</t>
  </si>
  <si>
    <t>TCGA-MA-AA42-01A</t>
  </si>
  <si>
    <t>TCGA-DS-A1OD-01A</t>
  </si>
  <si>
    <t>TCGA-VS-A953-01A</t>
  </si>
  <si>
    <t>TCGA-LP-A4AU-01A</t>
  </si>
  <si>
    <t>TCGA-EA-A5FO-01A</t>
  </si>
  <si>
    <t>TCGA-C5-A2LY-01A</t>
  </si>
  <si>
    <t>TCGA-MA-AA43-01A</t>
  </si>
  <si>
    <t>TCGA-C5-A1BQ-01C</t>
  </si>
  <si>
    <t>TCGA-DS-A0VL-01A</t>
  </si>
  <si>
    <t>TCGA-VS-A8EL-01A</t>
  </si>
  <si>
    <t>TCGA-JW-A5VJ-01A</t>
  </si>
  <si>
    <t>TCGA-C5-A8XJ-01A</t>
  </si>
  <si>
    <t>TCGA-Q1-A5R2-01A</t>
  </si>
  <si>
    <t>TCGA-EX-A3L1-01A</t>
  </si>
  <si>
    <t>TCGA-C5-A2LT-01A</t>
  </si>
  <si>
    <t>TCGA-EK-A3GN-01A</t>
  </si>
  <si>
    <t>TCGA-MA-AA3W-01A</t>
  </si>
  <si>
    <t>TCGA-C5-A8YQ-01A</t>
  </si>
  <si>
    <t>TCGA-EK-A3GJ-01A</t>
  </si>
  <si>
    <t>TCGA-HM-A3JJ-01A</t>
  </si>
  <si>
    <t>TCGA-IR-A3LB-01A</t>
  </si>
  <si>
    <t>TCGA-VS-A959-01A</t>
  </si>
  <si>
    <t>TCGA-VS-A9UP-01A</t>
  </si>
  <si>
    <t>TCGA-ZJ-AAXA-01A</t>
  </si>
  <si>
    <t>TCGA-Q1-A5R1-01A</t>
  </si>
  <si>
    <t>TCGA-JW-A69B-01A</t>
  </si>
  <si>
    <t>TCGA-MY-A5BE-01A</t>
  </si>
  <si>
    <t>TCGA-C5-A7CO-01A</t>
  </si>
  <si>
    <t>TCGA-Q1-A73S-01A</t>
  </si>
  <si>
    <t>TCGA-JW-A5VK-01A</t>
  </si>
  <si>
    <t>TCGA-MY-A913-01A</t>
  </si>
  <si>
    <t>TCGA-C5-A1MK-01A</t>
  </si>
  <si>
    <t>TCGA-RA-A741-01A</t>
  </si>
  <si>
    <t>TCGA-C5-A8YR-01A</t>
  </si>
  <si>
    <t>TCGA-Q1-A6DV-01A</t>
  </si>
  <si>
    <t>TCGA-C5-A907-01A</t>
  </si>
  <si>
    <t>TCGA-VS-A9UC-01A</t>
  </si>
  <si>
    <t>TCGA-EK-A2RJ-01A</t>
  </si>
  <si>
    <t>TCGA-C5-A7UI-01A</t>
  </si>
  <si>
    <t>TCGA-EK-A2R7-01A</t>
  </si>
  <si>
    <t>TCGA-FU-A3NI-01A</t>
  </si>
  <si>
    <t>TCGA-VS-A9V5-01A</t>
  </si>
  <si>
    <t>TCGA-VS-A8EK-01A</t>
  </si>
  <si>
    <t>TCGA-C5-A7UE-01A</t>
  </si>
  <si>
    <t>TCGA-HG-A2PA-01A</t>
  </si>
  <si>
    <t>TCGA-DS-A0VM-01A</t>
  </si>
  <si>
    <t>TCGA-C5-A7XC-01A</t>
  </si>
  <si>
    <t>TCGA-LP-A4AV-01A</t>
  </si>
  <si>
    <t>TCGA-IR-A3LH-01A</t>
  </si>
  <si>
    <t>TCGA-C5-A7CJ-01A</t>
  </si>
  <si>
    <t>TCGA-C5-A1M7-01A</t>
  </si>
  <si>
    <t>TCGA-ZJ-AB0H-01A</t>
  </si>
  <si>
    <t>TCGA-C5-A901-01A</t>
  </si>
  <si>
    <t>TCGA-ZJ-A8QO-01A</t>
  </si>
  <si>
    <t>TCGA-C5-A3HF-01A</t>
  </si>
  <si>
    <t>TCGA-C5-A1MP-01A</t>
  </si>
  <si>
    <t>TCGA-C5-A3HD-01B</t>
  </si>
  <si>
    <t>TCGA-EA-A5O9-01A</t>
  </si>
  <si>
    <t>TCGA-ZJ-AAXF-01A</t>
  </si>
  <si>
    <t>TCGA-LP-A5U3-01A</t>
  </si>
  <si>
    <t>TCGA-EX-A69M-01A</t>
  </si>
  <si>
    <t>TCGA-JX-A3Q0-01A</t>
  </si>
  <si>
    <t>TCGA-C5-A1BE-01B</t>
  </si>
  <si>
    <t>TCGA-C5-A1BF-01B</t>
  </si>
  <si>
    <t>TCGA-EA-A556-01A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</si>
</sst>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4037;&#20316;&#31807;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D1" t="str">
            <v>bcr_sample_barcode</v>
          </cell>
          <cell r="E1" t="str">
            <v>age_at_initial_pathologic_diagnosis</v>
          </cell>
          <cell r="F1" t="str">
            <v>clinical_stage</v>
          </cell>
          <cell r="G1" t="str">
            <v>pathologic_M</v>
          </cell>
          <cell r="H1" t="str">
            <v>pathologic_N</v>
          </cell>
          <cell r="I1" t="str">
            <v>pathologic_T</v>
          </cell>
          <cell r="J1" t="str">
            <v>weight</v>
          </cell>
          <cell r="K1" t="str">
            <v>height</v>
          </cell>
        </row>
        <row r="2">
          <cell r="C2" t="str">
            <v>TCGA-2W-A8YY-01A</v>
          </cell>
          <cell r="D2" t="str">
            <v>TCGA-2W-A8YY-01A</v>
          </cell>
          <cell r="E2">
            <v>51</v>
          </cell>
          <cell r="F2" t="str">
            <v>Stage IB2</v>
          </cell>
          <cell r="G2" t="str">
            <v>M0</v>
          </cell>
          <cell r="H2" t="str">
            <v>N0</v>
          </cell>
          <cell r="I2" t="str">
            <v>T2a2</v>
          </cell>
          <cell r="J2">
            <v>42</v>
          </cell>
          <cell r="K2">
            <v>160</v>
          </cell>
        </row>
        <row r="3">
          <cell r="C3" t="str">
            <v>TCGA-4J-AA1J-01A</v>
          </cell>
          <cell r="D3" t="str">
            <v>TCGA-4J-AA1J-01A</v>
          </cell>
          <cell r="E3">
            <v>31</v>
          </cell>
          <cell r="F3" t="str">
            <v>Stage IB2</v>
          </cell>
          <cell r="G3" t="str">
            <v>M0</v>
          </cell>
          <cell r="H3" t="str">
            <v>N0</v>
          </cell>
          <cell r="I3" t="str">
            <v>T1b2</v>
          </cell>
          <cell r="J3">
            <v>48</v>
          </cell>
          <cell r="K3">
            <v>165</v>
          </cell>
        </row>
        <row r="4">
          <cell r="C4" t="str">
            <v>TCGA-BI-A0VR-01A</v>
          </cell>
          <cell r="D4" t="str">
            <v>TCGA-BI-A0VR-01A</v>
          </cell>
          <cell r="E4">
            <v>53</v>
          </cell>
          <cell r="F4" t="str">
            <v>Stage IIIB</v>
          </cell>
          <cell r="G4" t="str">
            <v>M0</v>
          </cell>
          <cell r="H4" t="str">
            <v>N1</v>
          </cell>
          <cell r="I4" t="str">
            <v>T2b</v>
          </cell>
        </row>
        <row r="5">
          <cell r="C5" t="str">
            <v>TCGA-BI-A0VS-01A</v>
          </cell>
        </row>
        <row r="5">
          <cell r="E5">
            <v>48</v>
          </cell>
          <cell r="F5" t="str">
            <v>Stage IB</v>
          </cell>
          <cell r="G5" t="str">
            <v>M0</v>
          </cell>
          <cell r="H5" t="str">
            <v>N0</v>
          </cell>
          <cell r="I5" t="str">
            <v>T1b1</v>
          </cell>
        </row>
        <row r="6">
          <cell r="C6" t="str">
            <v>TCGA-BI-A20A-01A</v>
          </cell>
          <cell r="D6" t="str">
            <v>TCGA-BI-A20A-01A</v>
          </cell>
          <cell r="E6">
            <v>49</v>
          </cell>
          <cell r="F6" t="str">
            <v>Stage IB1</v>
          </cell>
          <cell r="G6" t="str">
            <v>M0</v>
          </cell>
          <cell r="H6" t="str">
            <v>N0</v>
          </cell>
          <cell r="I6" t="str">
            <v>T1b1</v>
          </cell>
          <cell r="J6">
            <v>59</v>
          </cell>
          <cell r="K6">
            <v>167</v>
          </cell>
        </row>
        <row r="7">
          <cell r="C7" t="str">
            <v>TCGA-C5-A0TN-01A</v>
          </cell>
          <cell r="D7" t="str">
            <v>TCGA-C5-A0TN-01A</v>
          </cell>
          <cell r="E7">
            <v>21</v>
          </cell>
          <cell r="F7" t="str">
            <v>Stage IB2</v>
          </cell>
          <cell r="G7" t="str">
            <v>MX</v>
          </cell>
          <cell r="H7" t="str">
            <v>N1</v>
          </cell>
          <cell r="I7" t="str">
            <v>T1b</v>
          </cell>
          <cell r="J7">
            <v>55</v>
          </cell>
        </row>
        <row r="8">
          <cell r="C8" t="str">
            <v>TCGA-C5-A1BE-01B</v>
          </cell>
          <cell r="D8" t="str">
            <v>TCGA-C5-A1BE-01B</v>
          </cell>
          <cell r="E8">
            <v>64</v>
          </cell>
          <cell r="F8" t="str">
            <v>Stage IB2</v>
          </cell>
          <cell r="G8" t="str">
            <v>MX</v>
          </cell>
          <cell r="H8" t="str">
            <v>N1</v>
          </cell>
          <cell r="I8" t="str">
            <v>T1b</v>
          </cell>
          <cell r="J8">
            <v>76</v>
          </cell>
          <cell r="K8">
            <v>149</v>
          </cell>
        </row>
        <row r="9">
          <cell r="C9" t="str">
            <v>TCGA-C5-A1BF-01B</v>
          </cell>
          <cell r="D9" t="str">
            <v>TCGA-C5-A1BF-01B</v>
          </cell>
          <cell r="E9">
            <v>46</v>
          </cell>
          <cell r="F9" t="str">
            <v>Stage IB</v>
          </cell>
          <cell r="G9" t="str">
            <v>MX</v>
          </cell>
          <cell r="H9" t="str">
            <v>N0</v>
          </cell>
          <cell r="I9" t="str">
            <v>TX</v>
          </cell>
          <cell r="J9">
            <v>76</v>
          </cell>
        </row>
        <row r="10">
          <cell r="C10" t="str">
            <v>TCGA-C5-A1BI-01B</v>
          </cell>
        </row>
        <row r="10">
          <cell r="E10">
            <v>31</v>
          </cell>
          <cell r="F10" t="str">
            <v>Stage IIIB</v>
          </cell>
        </row>
        <row r="10">
          <cell r="J10">
            <v>59</v>
          </cell>
          <cell r="K10">
            <v>157</v>
          </cell>
        </row>
        <row r="11">
          <cell r="C11" t="str">
            <v>TCGA-C5-A1BJ-01A</v>
          </cell>
          <cell r="D11" t="str">
            <v>TCGA-C5-A1BJ-01A</v>
          </cell>
          <cell r="E11">
            <v>34</v>
          </cell>
          <cell r="F11" t="str">
            <v>Stage IIB</v>
          </cell>
        </row>
        <row r="11">
          <cell r="J11">
            <v>49</v>
          </cell>
          <cell r="K11">
            <v>169</v>
          </cell>
        </row>
        <row r="12">
          <cell r="C12" t="str">
            <v>TCGA-C5-A1BK-01B</v>
          </cell>
        </row>
        <row r="12">
          <cell r="E12">
            <v>36</v>
          </cell>
          <cell r="F12" t="str">
            <v>Stage IB</v>
          </cell>
          <cell r="G12" t="str">
            <v>MX</v>
          </cell>
          <cell r="H12" t="str">
            <v>N0</v>
          </cell>
          <cell r="I12" t="str">
            <v>T1b</v>
          </cell>
          <cell r="J12">
            <v>82</v>
          </cell>
          <cell r="K12">
            <v>151</v>
          </cell>
        </row>
        <row r="13">
          <cell r="C13" t="str">
            <v>TCGA-C5-A1BL-01A</v>
          </cell>
          <cell r="D13" t="str">
            <v>TCGA-C5-A1BL-01A</v>
          </cell>
          <cell r="E13">
            <v>32</v>
          </cell>
          <cell r="F13" t="str">
            <v>Stage IB</v>
          </cell>
        </row>
        <row r="13">
          <cell r="J13">
            <v>78</v>
          </cell>
          <cell r="K13">
            <v>168</v>
          </cell>
        </row>
        <row r="14">
          <cell r="C14" t="str">
            <v>TCGA-C5-A1BM-01A</v>
          </cell>
          <cell r="D14" t="str">
            <v>TCGA-C5-A1BM-01A</v>
          </cell>
          <cell r="E14">
            <v>78</v>
          </cell>
          <cell r="F14" t="str">
            <v>Stage IB</v>
          </cell>
          <cell r="G14" t="str">
            <v>MX</v>
          </cell>
          <cell r="H14" t="str">
            <v>N1</v>
          </cell>
          <cell r="I14" t="str">
            <v>T2</v>
          </cell>
          <cell r="J14">
            <v>56</v>
          </cell>
          <cell r="K14">
            <v>171</v>
          </cell>
        </row>
        <row r="15">
          <cell r="C15" t="str">
            <v>TCGA-C5-A1BN-01B</v>
          </cell>
          <cell r="D15" t="str">
            <v>TCGA-C5-A1BN-01B</v>
          </cell>
          <cell r="E15">
            <v>26</v>
          </cell>
          <cell r="F15" t="str">
            <v>Stage IB2</v>
          </cell>
        </row>
        <row r="15">
          <cell r="J15">
            <v>68</v>
          </cell>
          <cell r="K15">
            <v>163</v>
          </cell>
        </row>
        <row r="16">
          <cell r="C16" t="str">
            <v>TCGA-C5-A1BQ-01C</v>
          </cell>
        </row>
        <row r="16">
          <cell r="E16">
            <v>65</v>
          </cell>
          <cell r="F16" t="str">
            <v>Stage IIIB</v>
          </cell>
        </row>
        <row r="16">
          <cell r="J16">
            <v>69</v>
          </cell>
          <cell r="K16">
            <v>147</v>
          </cell>
        </row>
        <row r="17">
          <cell r="C17" t="str">
            <v>TCGA-C5-A1M5-01A</v>
          </cell>
          <cell r="D17" t="str">
            <v>TCGA-C5-A1M5-01A</v>
          </cell>
          <cell r="E17">
            <v>53</v>
          </cell>
          <cell r="F17" t="str">
            <v>Stage IB</v>
          </cell>
          <cell r="G17" t="str">
            <v>M0</v>
          </cell>
          <cell r="H17" t="str">
            <v>N0</v>
          </cell>
          <cell r="I17" t="str">
            <v>T1b</v>
          </cell>
          <cell r="J17">
            <v>70</v>
          </cell>
        </row>
        <row r="18">
          <cell r="C18" t="str">
            <v>TCGA-C5-A1M6-01A</v>
          </cell>
          <cell r="D18" t="str">
            <v>TCGA-C5-A1M6-01A</v>
          </cell>
          <cell r="E18">
            <v>55</v>
          </cell>
          <cell r="F18" t="str">
            <v>Stage IIB</v>
          </cell>
        </row>
        <row r="18">
          <cell r="J18">
            <v>77</v>
          </cell>
          <cell r="K18">
            <v>165</v>
          </cell>
        </row>
        <row r="19">
          <cell r="C19" t="str">
            <v>TCGA-C5-A1M7-01A</v>
          </cell>
          <cell r="D19" t="str">
            <v>TCGA-C5-A1M7-01A</v>
          </cell>
          <cell r="E19">
            <v>37</v>
          </cell>
          <cell r="F19" t="str">
            <v>Stage IB</v>
          </cell>
          <cell r="G19" t="str">
            <v>MX</v>
          </cell>
          <cell r="H19" t="str">
            <v>N0</v>
          </cell>
          <cell r="I19" t="str">
            <v>T1b</v>
          </cell>
          <cell r="J19">
            <v>69</v>
          </cell>
          <cell r="K19">
            <v>165</v>
          </cell>
        </row>
        <row r="20">
          <cell r="C20" t="str">
            <v>TCGA-C5-A1M8-01A</v>
          </cell>
          <cell r="D20" t="str">
            <v>TCGA-C5-A1M8-01A</v>
          </cell>
          <cell r="E20">
            <v>43</v>
          </cell>
          <cell r="F20" t="str">
            <v>Stage IB1</v>
          </cell>
          <cell r="G20" t="str">
            <v>MX</v>
          </cell>
          <cell r="H20" t="str">
            <v>N0</v>
          </cell>
          <cell r="I20" t="str">
            <v>T1b</v>
          </cell>
          <cell r="J20">
            <v>75</v>
          </cell>
          <cell r="K20">
            <v>163</v>
          </cell>
        </row>
        <row r="21">
          <cell r="C21" t="str">
            <v>TCGA-C5-A1M9-01A</v>
          </cell>
          <cell r="D21" t="str">
            <v>TCGA-C5-A1M9-01A</v>
          </cell>
          <cell r="E21">
            <v>46</v>
          </cell>
          <cell r="F21" t="str">
            <v>Stage IB1</v>
          </cell>
          <cell r="G21" t="str">
            <v>M0</v>
          </cell>
          <cell r="H21" t="str">
            <v>N1</v>
          </cell>
          <cell r="I21" t="str">
            <v>T3b</v>
          </cell>
          <cell r="J21">
            <v>49</v>
          </cell>
          <cell r="K21">
            <v>155</v>
          </cell>
        </row>
        <row r="22">
          <cell r="C22" t="str">
            <v>TCGA-C5-A1ME-01A</v>
          </cell>
          <cell r="D22" t="str">
            <v>TCGA-C5-A1ME-01A</v>
          </cell>
          <cell r="E22">
            <v>40</v>
          </cell>
          <cell r="F22" t="str">
            <v>Stage IB1</v>
          </cell>
          <cell r="G22" t="str">
            <v>M0</v>
          </cell>
          <cell r="H22" t="str">
            <v>N0</v>
          </cell>
          <cell r="I22" t="str">
            <v>T1b1</v>
          </cell>
          <cell r="J22">
            <v>69</v>
          </cell>
          <cell r="K22">
            <v>165</v>
          </cell>
        </row>
        <row r="23">
          <cell r="C23" t="str">
            <v>TCGA-C5-A1MF-01A</v>
          </cell>
          <cell r="D23" t="str">
            <v>TCGA-C5-A1MF-01A</v>
          </cell>
          <cell r="E23">
            <v>49</v>
          </cell>
          <cell r="F23" t="str">
            <v>Stage IB2</v>
          </cell>
          <cell r="G23" t="str">
            <v>MX</v>
          </cell>
          <cell r="H23" t="str">
            <v>N0</v>
          </cell>
          <cell r="I23" t="str">
            <v>T1b2</v>
          </cell>
          <cell r="J23">
            <v>70</v>
          </cell>
          <cell r="K23">
            <v>163</v>
          </cell>
        </row>
        <row r="24">
          <cell r="C24" t="str">
            <v>TCGA-C5-A1MH-01A</v>
          </cell>
          <cell r="D24" t="str">
            <v>TCGA-C5-A1MH-01A</v>
          </cell>
          <cell r="E24">
            <v>71</v>
          </cell>
          <cell r="F24" t="str">
            <v>Stage IIIB</v>
          </cell>
        </row>
        <row r="25">
          <cell r="C25" t="str">
            <v>TCGA-C5-A1MI-01A</v>
          </cell>
          <cell r="D25" t="str">
            <v>TCGA-C5-A1MI-01A</v>
          </cell>
          <cell r="E25">
            <v>50</v>
          </cell>
          <cell r="F25" t="str">
            <v>Stage IB1</v>
          </cell>
          <cell r="G25" t="str">
            <v>M0</v>
          </cell>
          <cell r="H25" t="str">
            <v>N1</v>
          </cell>
          <cell r="I25" t="str">
            <v>T1b1</v>
          </cell>
          <cell r="J25">
            <v>77</v>
          </cell>
        </row>
        <row r="26">
          <cell r="C26" t="str">
            <v>TCGA-C5-A1MJ-01A</v>
          </cell>
          <cell r="D26" t="str">
            <v>TCGA-C5-A1MJ-01A</v>
          </cell>
          <cell r="E26">
            <v>61</v>
          </cell>
          <cell r="F26" t="str">
            <v>Stage IB1</v>
          </cell>
          <cell r="G26" t="str">
            <v>MX</v>
          </cell>
          <cell r="H26" t="str">
            <v>N0</v>
          </cell>
          <cell r="I26" t="str">
            <v>T1b1</v>
          </cell>
          <cell r="J26">
            <v>75</v>
          </cell>
          <cell r="K26">
            <v>165</v>
          </cell>
        </row>
        <row r="27">
          <cell r="C27" t="str">
            <v>TCGA-C5-A1MK-01A</v>
          </cell>
          <cell r="D27" t="str">
            <v>TCGA-C5-A1MK-01A</v>
          </cell>
          <cell r="E27">
            <v>79</v>
          </cell>
          <cell r="F27" t="str">
            <v>Stage IIIB</v>
          </cell>
        </row>
        <row r="27">
          <cell r="J27">
            <v>63</v>
          </cell>
          <cell r="K27">
            <v>155</v>
          </cell>
        </row>
        <row r="28">
          <cell r="C28" t="str">
            <v>TCGA-C5-A1ML-01A</v>
          </cell>
          <cell r="D28" t="str">
            <v>TCGA-C5-A1ML-01A</v>
          </cell>
          <cell r="E28">
            <v>49</v>
          </cell>
          <cell r="F28" t="str">
            <v>Stage IB2</v>
          </cell>
        </row>
        <row r="28">
          <cell r="J28">
            <v>120</v>
          </cell>
        </row>
        <row r="29">
          <cell r="C29" t="str">
            <v>TCGA-C5-A1MN-01A</v>
          </cell>
          <cell r="D29" t="str">
            <v>TCGA-C5-A1MN-01A</v>
          </cell>
          <cell r="E29">
            <v>42</v>
          </cell>
          <cell r="F29" t="str">
            <v>Stage IIIB</v>
          </cell>
        </row>
        <row r="29">
          <cell r="J29">
            <v>64</v>
          </cell>
          <cell r="K29">
            <v>165</v>
          </cell>
        </row>
        <row r="30">
          <cell r="C30" t="str">
            <v>TCGA-C5-A1MP-01A</v>
          </cell>
          <cell r="D30" t="str">
            <v>TCGA-C5-A1MP-01A</v>
          </cell>
          <cell r="E30">
            <v>34</v>
          </cell>
          <cell r="F30" t="str">
            <v>Stage IB2</v>
          </cell>
          <cell r="G30" t="str">
            <v>MX</v>
          </cell>
          <cell r="H30" t="str">
            <v>N1</v>
          </cell>
          <cell r="I30" t="str">
            <v>T1b2</v>
          </cell>
        </row>
        <row r="31">
          <cell r="C31" t="str">
            <v>TCGA-C5-A1MQ-01A</v>
          </cell>
          <cell r="D31" t="str">
            <v>TCGA-C5-A1MQ-01A</v>
          </cell>
          <cell r="E31">
            <v>35</v>
          </cell>
          <cell r="F31" t="str">
            <v>Stage IIA</v>
          </cell>
          <cell r="G31" t="str">
            <v>M0</v>
          </cell>
          <cell r="H31" t="str">
            <v>N0</v>
          </cell>
          <cell r="I31" t="str">
            <v>T2b</v>
          </cell>
          <cell r="J31">
            <v>116</v>
          </cell>
          <cell r="K31">
            <v>175</v>
          </cell>
        </row>
        <row r="32">
          <cell r="C32" t="str">
            <v>TCGA-C5-A2LS-01A</v>
          </cell>
          <cell r="D32" t="str">
            <v>TCGA-C5-A2LS-01A</v>
          </cell>
          <cell r="E32">
            <v>37</v>
          </cell>
          <cell r="F32" t="str">
            <v>Stage IB2</v>
          </cell>
          <cell r="G32" t="str">
            <v>M0</v>
          </cell>
          <cell r="H32" t="str">
            <v>N0</v>
          </cell>
          <cell r="I32" t="str">
            <v>T1b2</v>
          </cell>
          <cell r="J32">
            <v>92</v>
          </cell>
          <cell r="K32">
            <v>173</v>
          </cell>
        </row>
        <row r="33">
          <cell r="C33" t="str">
            <v>TCGA-C5-A2LT-01A</v>
          </cell>
          <cell r="D33" t="str">
            <v>TCGA-C5-A2LT-01A</v>
          </cell>
          <cell r="E33">
            <v>38</v>
          </cell>
          <cell r="F33" t="str">
            <v>Stage IB</v>
          </cell>
          <cell r="G33" t="str">
            <v>M0</v>
          </cell>
          <cell r="H33" t="str">
            <v>N0</v>
          </cell>
          <cell r="I33" t="str">
            <v>T1b</v>
          </cell>
          <cell r="J33">
            <v>59</v>
          </cell>
          <cell r="K33">
            <v>163</v>
          </cell>
        </row>
        <row r="34">
          <cell r="C34" t="str">
            <v>TCGA-C5-A2LV-01A</v>
          </cell>
          <cell r="D34" t="str">
            <v>TCGA-C5-A2LV-01A</v>
          </cell>
          <cell r="E34">
            <v>36</v>
          </cell>
          <cell r="F34" t="str">
            <v>Stage IB</v>
          </cell>
          <cell r="G34" t="str">
            <v>MX</v>
          </cell>
          <cell r="H34" t="str">
            <v>N1</v>
          </cell>
          <cell r="I34" t="str">
            <v>T1b</v>
          </cell>
          <cell r="J34">
            <v>84</v>
          </cell>
          <cell r="K34">
            <v>165</v>
          </cell>
        </row>
        <row r="35">
          <cell r="C35" t="str">
            <v>TCGA-C5-A2LX-01A</v>
          </cell>
          <cell r="D35" t="str">
            <v>TCGA-C5-A2LX-01A</v>
          </cell>
          <cell r="E35">
            <v>54</v>
          </cell>
          <cell r="F35" t="str">
            <v>Stage IB1</v>
          </cell>
          <cell r="G35" t="str">
            <v>MX</v>
          </cell>
          <cell r="H35" t="str">
            <v>N1</v>
          </cell>
          <cell r="I35" t="str">
            <v>T2</v>
          </cell>
          <cell r="J35">
            <v>65</v>
          </cell>
          <cell r="K35">
            <v>165</v>
          </cell>
        </row>
        <row r="36">
          <cell r="C36" t="str">
            <v>TCGA-C5-A2LY-01A</v>
          </cell>
          <cell r="D36" t="str">
            <v>TCGA-C5-A2LY-01A</v>
          </cell>
          <cell r="E36">
            <v>30</v>
          </cell>
          <cell r="F36" t="str">
            <v>Stage IB1</v>
          </cell>
          <cell r="G36" t="str">
            <v>M0</v>
          </cell>
          <cell r="H36" t="str">
            <v>N0</v>
          </cell>
          <cell r="I36" t="str">
            <v>T1b1</v>
          </cell>
          <cell r="J36">
            <v>88</v>
          </cell>
          <cell r="K36">
            <v>160</v>
          </cell>
        </row>
        <row r="37">
          <cell r="C37" t="str">
            <v>TCGA-C5-A2LZ-01A</v>
          </cell>
          <cell r="D37" t="str">
            <v>TCGA-C5-A2LZ-01A</v>
          </cell>
          <cell r="E37">
            <v>65</v>
          </cell>
          <cell r="F37" t="str">
            <v>Stage IIIB</v>
          </cell>
        </row>
        <row r="37">
          <cell r="J37">
            <v>85</v>
          </cell>
          <cell r="K37">
            <v>163</v>
          </cell>
        </row>
        <row r="38">
          <cell r="C38" t="str">
            <v>TCGA-C5-A2M1-01A</v>
          </cell>
          <cell r="D38" t="str">
            <v>TCGA-C5-A2M1-01A</v>
          </cell>
          <cell r="E38">
            <v>37</v>
          </cell>
          <cell r="F38" t="str">
            <v>Stage IB1</v>
          </cell>
          <cell r="G38" t="str">
            <v>MX</v>
          </cell>
          <cell r="H38" t="str">
            <v>N0</v>
          </cell>
          <cell r="I38" t="str">
            <v>T1b1</v>
          </cell>
          <cell r="J38">
            <v>76</v>
          </cell>
          <cell r="K38">
            <v>168</v>
          </cell>
        </row>
        <row r="39">
          <cell r="C39" t="str">
            <v>TCGA-C5-A2M2-01A</v>
          </cell>
          <cell r="D39" t="str">
            <v>TCGA-C5-A2M2-01A</v>
          </cell>
          <cell r="E39">
            <v>56</v>
          </cell>
          <cell r="F39" t="str">
            <v>Stage IB2</v>
          </cell>
        </row>
        <row r="40">
          <cell r="C40" t="str">
            <v>TCGA-C5-A3HD-01B</v>
          </cell>
        </row>
        <row r="40">
          <cell r="E40">
            <v>51</v>
          </cell>
          <cell r="F40" t="str">
            <v>Stage IIB</v>
          </cell>
        </row>
        <row r="40">
          <cell r="J40">
            <v>83</v>
          </cell>
          <cell r="K40">
            <v>170</v>
          </cell>
        </row>
        <row r="41">
          <cell r="C41" t="str">
            <v>TCGA-C5-A3HE-01A</v>
          </cell>
          <cell r="D41" t="str">
            <v>TCGA-C5-A3HE-01A</v>
          </cell>
          <cell r="E41">
            <v>44</v>
          </cell>
          <cell r="F41" t="str">
            <v>Stage IB2</v>
          </cell>
          <cell r="G41" t="str">
            <v>M0</v>
          </cell>
          <cell r="H41" t="str">
            <v>N0</v>
          </cell>
          <cell r="I41" t="str">
            <v>T1b2</v>
          </cell>
        </row>
        <row r="42">
          <cell r="C42" t="str">
            <v>TCGA-C5-A3HF-01A</v>
          </cell>
          <cell r="D42" t="str">
            <v>TCGA-C5-A3HF-01A</v>
          </cell>
          <cell r="E42">
            <v>24</v>
          </cell>
          <cell r="F42" t="str">
            <v>Stage IB2</v>
          </cell>
        </row>
        <row r="43">
          <cell r="C43" t="str">
            <v>TCGA-C5-A3HL-01A</v>
          </cell>
          <cell r="D43" t="str">
            <v>TCGA-C5-A3HL-01A</v>
          </cell>
          <cell r="E43">
            <v>76</v>
          </cell>
          <cell r="F43" t="str">
            <v>Stage IB2</v>
          </cell>
          <cell r="G43" t="str">
            <v>MX</v>
          </cell>
          <cell r="H43" t="str">
            <v>N0</v>
          </cell>
          <cell r="I43" t="str">
            <v>T1b2</v>
          </cell>
        </row>
        <row r="44">
          <cell r="C44" t="str">
            <v>TCGA-C5-A7CG-01A</v>
          </cell>
          <cell r="D44" t="str">
            <v>TCGA-C5-A7CG-01A</v>
          </cell>
          <cell r="E44">
            <v>55</v>
          </cell>
          <cell r="F44" t="str">
            <v>Stage IB</v>
          </cell>
          <cell r="G44" t="str">
            <v>MX</v>
          </cell>
          <cell r="H44" t="str">
            <v>N0</v>
          </cell>
          <cell r="I44" t="str">
            <v>T1b</v>
          </cell>
          <cell r="J44">
            <v>94</v>
          </cell>
          <cell r="K44">
            <v>169</v>
          </cell>
        </row>
        <row r="45">
          <cell r="C45" t="str">
            <v>TCGA-C5-A7CH-01A</v>
          </cell>
          <cell r="D45" t="str">
            <v>TCGA-C5-A7CH-01A</v>
          </cell>
          <cell r="E45">
            <v>43</v>
          </cell>
          <cell r="F45" t="str">
            <v>Stage IIB</v>
          </cell>
        </row>
        <row r="45">
          <cell r="J45">
            <v>104</v>
          </cell>
          <cell r="K45">
            <v>161</v>
          </cell>
        </row>
        <row r="46">
          <cell r="C46" t="str">
            <v>TCGA-C5-A7CJ-01A</v>
          </cell>
          <cell r="D46" t="str">
            <v>TCGA-C5-A7CJ-01A</v>
          </cell>
          <cell r="E46">
            <v>42</v>
          </cell>
          <cell r="F46" t="str">
            <v>Stage IIA</v>
          </cell>
          <cell r="G46" t="str">
            <v>MX</v>
          </cell>
          <cell r="H46" t="str">
            <v>N1</v>
          </cell>
          <cell r="I46" t="str">
            <v>T2a</v>
          </cell>
          <cell r="J46">
            <v>60</v>
          </cell>
          <cell r="K46">
            <v>163</v>
          </cell>
        </row>
        <row r="47">
          <cell r="C47" t="str">
            <v>TCGA-C5-A7CK-01A</v>
          </cell>
          <cell r="D47" t="str">
            <v>TCGA-C5-A7CK-01A</v>
          </cell>
          <cell r="E47">
            <v>58</v>
          </cell>
          <cell r="F47" t="str">
            <v>Stage IVA</v>
          </cell>
        </row>
        <row r="47">
          <cell r="J47">
            <v>55</v>
          </cell>
          <cell r="K47">
            <v>165</v>
          </cell>
        </row>
        <row r="48">
          <cell r="C48" t="str">
            <v>TCGA-C5-A7CL-01A</v>
          </cell>
          <cell r="D48" t="str">
            <v>TCGA-C5-A7CL-01A</v>
          </cell>
          <cell r="E48">
            <v>48</v>
          </cell>
          <cell r="F48" t="str">
            <v>Stage IIIB</v>
          </cell>
        </row>
        <row r="48">
          <cell r="J48">
            <v>103</v>
          </cell>
          <cell r="K48">
            <v>163</v>
          </cell>
        </row>
        <row r="49">
          <cell r="C49" t="str">
            <v>TCGA-C5-A7CM-01A</v>
          </cell>
        </row>
        <row r="49">
          <cell r="E49">
            <v>35</v>
          </cell>
          <cell r="F49" t="str">
            <v>Stage IB2</v>
          </cell>
        </row>
        <row r="49">
          <cell r="J49">
            <v>75</v>
          </cell>
          <cell r="K49">
            <v>168</v>
          </cell>
        </row>
        <row r="50">
          <cell r="C50" t="str">
            <v>TCGA-C5-A7CO-01A</v>
          </cell>
          <cell r="D50" t="str">
            <v>TCGA-C5-A7CO-01A</v>
          </cell>
          <cell r="E50">
            <v>68</v>
          </cell>
          <cell r="F50" t="str">
            <v>Stage IB2</v>
          </cell>
        </row>
        <row r="50">
          <cell r="J50">
            <v>98</v>
          </cell>
          <cell r="K50">
            <v>158</v>
          </cell>
        </row>
        <row r="51">
          <cell r="C51" t="str">
            <v>TCGA-C5-A7UC-01A</v>
          </cell>
          <cell r="D51" t="str">
            <v>TCGA-C5-A7UC-01A</v>
          </cell>
          <cell r="E51">
            <v>48</v>
          </cell>
          <cell r="F51" t="str">
            <v>Stage IB</v>
          </cell>
          <cell r="G51" t="str">
            <v>M0</v>
          </cell>
          <cell r="H51" t="str">
            <v>N0</v>
          </cell>
          <cell r="I51" t="str">
            <v>T1b</v>
          </cell>
        </row>
        <row r="52">
          <cell r="C52" t="str">
            <v>TCGA-C5-A7UE-01A</v>
          </cell>
          <cell r="D52" t="str">
            <v>TCGA-C5-A7UE-01A</v>
          </cell>
          <cell r="E52">
            <v>45</v>
          </cell>
          <cell r="F52" t="str">
            <v>Stage IB1</v>
          </cell>
        </row>
        <row r="52">
          <cell r="J52">
            <v>63</v>
          </cell>
          <cell r="K52">
            <v>160</v>
          </cell>
        </row>
        <row r="53">
          <cell r="C53" t="str">
            <v>TCGA-C5-A7UH-01A</v>
          </cell>
          <cell r="D53" t="str">
            <v>TCGA-C5-A7UH-01A</v>
          </cell>
          <cell r="E53">
            <v>55</v>
          </cell>
          <cell r="F53" t="str">
            <v>Stage IIIB</v>
          </cell>
        </row>
        <row r="53">
          <cell r="J53">
            <v>56</v>
          </cell>
          <cell r="K53">
            <v>163</v>
          </cell>
        </row>
        <row r="54">
          <cell r="C54" t="str">
            <v>TCGA-C5-A7UI-01A</v>
          </cell>
          <cell r="D54" t="str">
            <v>TCGA-C5-A7UI-01A</v>
          </cell>
          <cell r="E54">
            <v>42</v>
          </cell>
          <cell r="F54" t="str">
            <v>Stage IB1</v>
          </cell>
          <cell r="G54" t="str">
            <v>MX</v>
          </cell>
          <cell r="H54" t="str">
            <v>N0</v>
          </cell>
          <cell r="I54" t="str">
            <v>T1b1</v>
          </cell>
          <cell r="J54">
            <v>86</v>
          </cell>
        </row>
        <row r="55">
          <cell r="C55" t="str">
            <v>TCGA-C5-A7X3-01A</v>
          </cell>
          <cell r="D55" t="str">
            <v>TCGA-C5-A7X3-01A</v>
          </cell>
          <cell r="E55">
            <v>70</v>
          </cell>
          <cell r="F55" t="str">
            <v>Stage IIIB</v>
          </cell>
        </row>
        <row r="55">
          <cell r="J55">
            <v>79</v>
          </cell>
          <cell r="K55">
            <v>160</v>
          </cell>
        </row>
        <row r="56">
          <cell r="C56" t="str">
            <v>TCGA-C5-A7X5-01A</v>
          </cell>
          <cell r="D56" t="str">
            <v>TCGA-C5-A7X5-01A</v>
          </cell>
          <cell r="E56">
            <v>72</v>
          </cell>
          <cell r="F56" t="str">
            <v>Stage IVB</v>
          </cell>
        </row>
        <row r="56">
          <cell r="J56">
            <v>59</v>
          </cell>
          <cell r="K56">
            <v>163</v>
          </cell>
        </row>
        <row r="57">
          <cell r="C57" t="str">
            <v>TCGA-C5-A7X8-01A</v>
          </cell>
          <cell r="D57" t="str">
            <v>TCGA-C5-A7X8-01A</v>
          </cell>
          <cell r="E57">
            <v>35</v>
          </cell>
          <cell r="F57" t="str">
            <v>Stage IB1</v>
          </cell>
          <cell r="G57" t="str">
            <v>M0</v>
          </cell>
          <cell r="H57" t="str">
            <v>N1</v>
          </cell>
          <cell r="I57" t="str">
            <v>T2a</v>
          </cell>
          <cell r="J57">
            <v>74</v>
          </cell>
          <cell r="K57">
            <v>170</v>
          </cell>
        </row>
        <row r="58">
          <cell r="C58" t="str">
            <v>TCGA-C5-A7XC-01A</v>
          </cell>
          <cell r="D58" t="str">
            <v>TCGA-C5-A7XC-01A</v>
          </cell>
          <cell r="E58">
            <v>26</v>
          </cell>
          <cell r="F58" t="str">
            <v>Stage IB1</v>
          </cell>
          <cell r="G58" t="str">
            <v>M0</v>
          </cell>
          <cell r="H58" t="str">
            <v>N0</v>
          </cell>
          <cell r="I58" t="str">
            <v>T1b</v>
          </cell>
          <cell r="J58">
            <v>53</v>
          </cell>
        </row>
        <row r="59">
          <cell r="C59" t="str">
            <v>TCGA-C5-A8XH-01A</v>
          </cell>
        </row>
        <row r="59">
          <cell r="E59">
            <v>39</v>
          </cell>
          <cell r="F59" t="str">
            <v>Stage IB1</v>
          </cell>
          <cell r="G59" t="str">
            <v>MX</v>
          </cell>
          <cell r="H59" t="str">
            <v>N0</v>
          </cell>
          <cell r="I59" t="str">
            <v>T1b1</v>
          </cell>
          <cell r="J59">
            <v>60</v>
          </cell>
          <cell r="K59">
            <v>163</v>
          </cell>
        </row>
        <row r="60">
          <cell r="C60" t="str">
            <v>TCGA-C5-A8XI-01A</v>
          </cell>
          <cell r="D60" t="str">
            <v>TCGA-C5-A8XI-01A</v>
          </cell>
          <cell r="E60">
            <v>69</v>
          </cell>
          <cell r="F60" t="str">
            <v>Stage IB2</v>
          </cell>
          <cell r="G60" t="str">
            <v>MX</v>
          </cell>
          <cell r="H60" t="str">
            <v>N0</v>
          </cell>
          <cell r="I60" t="str">
            <v>T1b2</v>
          </cell>
        </row>
        <row r="61">
          <cell r="C61" t="str">
            <v>TCGA-C5-A8XJ-01A</v>
          </cell>
          <cell r="D61" t="str">
            <v>TCGA-C5-A8XJ-01A</v>
          </cell>
          <cell r="E61">
            <v>74</v>
          </cell>
          <cell r="F61" t="str">
            <v>Stage IB</v>
          </cell>
        </row>
        <row r="61">
          <cell r="J61">
            <v>114</v>
          </cell>
          <cell r="K61">
            <v>160</v>
          </cell>
        </row>
        <row r="62">
          <cell r="C62" t="str">
            <v>TCGA-C5-A8XK-01A</v>
          </cell>
          <cell r="D62" t="str">
            <v>TCGA-C5-A8XK-01A</v>
          </cell>
          <cell r="E62">
            <v>30</v>
          </cell>
        </row>
        <row r="63">
          <cell r="C63" t="str">
            <v>TCGA-C5-A8YQ-01A</v>
          </cell>
        </row>
        <row r="63">
          <cell r="E63">
            <v>79</v>
          </cell>
          <cell r="F63" t="str">
            <v>Stage IB1</v>
          </cell>
        </row>
        <row r="63">
          <cell r="J63">
            <v>70</v>
          </cell>
          <cell r="K63">
            <v>165</v>
          </cell>
        </row>
        <row r="64">
          <cell r="C64" t="str">
            <v>TCGA-C5-A8YR-01A</v>
          </cell>
          <cell r="D64" t="str">
            <v>TCGA-C5-A8YR-01A</v>
          </cell>
          <cell r="E64">
            <v>56</v>
          </cell>
          <cell r="F64" t="str">
            <v>Stage IB</v>
          </cell>
          <cell r="G64" t="str">
            <v>M0</v>
          </cell>
          <cell r="H64" t="str">
            <v>N0</v>
          </cell>
          <cell r="I64" t="str">
            <v>T1b</v>
          </cell>
          <cell r="J64">
            <v>80</v>
          </cell>
        </row>
        <row r="65">
          <cell r="C65" t="str">
            <v>TCGA-C5-A8YT-01A</v>
          </cell>
          <cell r="D65" t="str">
            <v>TCGA-C5-A8YT-01A</v>
          </cell>
          <cell r="E65">
            <v>36</v>
          </cell>
          <cell r="F65" t="str">
            <v>Stage IB1</v>
          </cell>
        </row>
        <row r="66">
          <cell r="C66" t="str">
            <v>TCGA-C5-A8ZZ-01A</v>
          </cell>
          <cell r="D66" t="str">
            <v>TCGA-C5-A8ZZ-01A</v>
          </cell>
          <cell r="E66">
            <v>41</v>
          </cell>
          <cell r="F66" t="str">
            <v>Stage IIB</v>
          </cell>
        </row>
        <row r="67">
          <cell r="C67" t="str">
            <v>TCGA-C5-A901-01A</v>
          </cell>
          <cell r="D67" t="str">
            <v>TCGA-C5-A901-01A</v>
          </cell>
          <cell r="E67">
            <v>44</v>
          </cell>
        </row>
        <row r="67">
          <cell r="G67" t="str">
            <v>MX</v>
          </cell>
          <cell r="H67" t="str">
            <v>N1</v>
          </cell>
          <cell r="I67" t="str">
            <v>TX</v>
          </cell>
          <cell r="J67">
            <v>54</v>
          </cell>
          <cell r="K67">
            <v>166</v>
          </cell>
        </row>
        <row r="68">
          <cell r="C68" t="str">
            <v>TCGA-C5-A902-01A</v>
          </cell>
          <cell r="D68" t="str">
            <v>TCGA-C5-A902-01A</v>
          </cell>
          <cell r="E68">
            <v>35</v>
          </cell>
          <cell r="F68" t="str">
            <v>Stage IB2</v>
          </cell>
        </row>
        <row r="68">
          <cell r="J68">
            <v>83</v>
          </cell>
          <cell r="K68">
            <v>177</v>
          </cell>
        </row>
        <row r="69">
          <cell r="C69" t="str">
            <v>TCGA-C5-A905-01A</v>
          </cell>
          <cell r="D69" t="str">
            <v>TCGA-C5-A905-01A</v>
          </cell>
          <cell r="E69">
            <v>37</v>
          </cell>
          <cell r="F69" t="str">
            <v>Stage IB</v>
          </cell>
          <cell r="G69" t="str">
            <v>MX</v>
          </cell>
          <cell r="H69" t="str">
            <v>N0</v>
          </cell>
          <cell r="I69" t="str">
            <v>T1b</v>
          </cell>
          <cell r="J69">
            <v>73</v>
          </cell>
        </row>
        <row r="70">
          <cell r="C70" t="str">
            <v>TCGA-C5-A907-01A</v>
          </cell>
          <cell r="D70" t="str">
            <v>TCGA-C5-A907-01A</v>
          </cell>
          <cell r="E70">
            <v>47</v>
          </cell>
          <cell r="F70" t="str">
            <v>Stage IB2</v>
          </cell>
        </row>
        <row r="70">
          <cell r="J70">
            <v>95</v>
          </cell>
          <cell r="K70">
            <v>163</v>
          </cell>
        </row>
        <row r="71">
          <cell r="C71" t="str">
            <v>TCGA-DG-A2KH-01A</v>
          </cell>
          <cell r="D71" t="str">
            <v>TCGA-DG-A2KH-01A</v>
          </cell>
          <cell r="E71">
            <v>25</v>
          </cell>
          <cell r="F71" t="str">
            <v>Stage IB1</v>
          </cell>
          <cell r="G71" t="str">
            <v>M0</v>
          </cell>
          <cell r="H71" t="str">
            <v>N0</v>
          </cell>
          <cell r="I71" t="str">
            <v>T1b1</v>
          </cell>
        </row>
        <row r="72">
          <cell r="C72" t="str">
            <v>TCGA-DG-A2KJ-01A</v>
          </cell>
        </row>
        <row r="72">
          <cell r="E72">
            <v>50</v>
          </cell>
          <cell r="F72" t="str">
            <v>Stage IIIB</v>
          </cell>
          <cell r="G72" t="str">
            <v>M0</v>
          </cell>
          <cell r="H72" t="str">
            <v>N1</v>
          </cell>
          <cell r="I72" t="str">
            <v>T1b</v>
          </cell>
        </row>
        <row r="73">
          <cell r="C73" t="str">
            <v>TCGA-DG-A2KK-01A</v>
          </cell>
          <cell r="D73" t="str">
            <v>TCGA-DG-A2KK-01A</v>
          </cell>
          <cell r="E73">
            <v>51</v>
          </cell>
          <cell r="F73" t="str">
            <v>Stage IIIB</v>
          </cell>
          <cell r="G73" t="str">
            <v>M0</v>
          </cell>
          <cell r="H73" t="str">
            <v>N1</v>
          </cell>
          <cell r="I73" t="str">
            <v>T1b1</v>
          </cell>
          <cell r="J73">
            <v>64</v>
          </cell>
          <cell r="K73">
            <v>157</v>
          </cell>
        </row>
        <row r="74">
          <cell r="C74" t="str">
            <v>TCGA-DG-A2KL-01A</v>
          </cell>
          <cell r="D74" t="str">
            <v>TCGA-DG-A2KL-01A</v>
          </cell>
          <cell r="E74">
            <v>53</v>
          </cell>
          <cell r="F74" t="str">
            <v>Stage IIA</v>
          </cell>
          <cell r="G74" t="str">
            <v>M0</v>
          </cell>
          <cell r="H74" t="str">
            <v>N0</v>
          </cell>
          <cell r="I74" t="str">
            <v>T2a</v>
          </cell>
          <cell r="J74">
            <v>75</v>
          </cell>
          <cell r="K74">
            <v>155</v>
          </cell>
        </row>
        <row r="75">
          <cell r="C75" t="str">
            <v>TCGA-DG-A2KM-01A</v>
          </cell>
          <cell r="D75" t="str">
            <v>TCGA-DG-A2KM-01A</v>
          </cell>
          <cell r="E75">
            <v>46</v>
          </cell>
          <cell r="F75" t="str">
            <v>Stage IB1</v>
          </cell>
          <cell r="G75" t="str">
            <v>M0</v>
          </cell>
          <cell r="H75" t="str">
            <v>N1</v>
          </cell>
          <cell r="I75" t="str">
            <v>T1b1</v>
          </cell>
        </row>
        <row r="75">
          <cell r="K75">
            <v>169</v>
          </cell>
        </row>
        <row r="76">
          <cell r="C76" t="str">
            <v>TCGA-DR-A0ZL-01A</v>
          </cell>
          <cell r="D76" t="str">
            <v>TCGA-DR-A0ZL-01A</v>
          </cell>
          <cell r="E76">
            <v>53</v>
          </cell>
          <cell r="F76" t="str">
            <v>Stage IB</v>
          </cell>
          <cell r="G76" t="str">
            <v>M0</v>
          </cell>
          <cell r="H76" t="str">
            <v>N0</v>
          </cell>
          <cell r="I76" t="str">
            <v>T1b1</v>
          </cell>
          <cell r="J76">
            <v>57</v>
          </cell>
          <cell r="K76">
            <v>155</v>
          </cell>
        </row>
        <row r="77">
          <cell r="C77" t="str">
            <v>TCGA-DR-A0ZM-01A</v>
          </cell>
        </row>
        <row r="77">
          <cell r="E77">
            <v>61</v>
          </cell>
          <cell r="F77" t="str">
            <v>Stage IIIB</v>
          </cell>
          <cell r="G77" t="str">
            <v>M0</v>
          </cell>
          <cell r="H77" t="str">
            <v>N0</v>
          </cell>
          <cell r="I77" t="str">
            <v>T2b</v>
          </cell>
          <cell r="J77">
            <v>64</v>
          </cell>
          <cell r="K77">
            <v>158</v>
          </cell>
        </row>
        <row r="78">
          <cell r="C78" t="str">
            <v>TCGA-DS-A0VK-01A</v>
          </cell>
          <cell r="D78" t="str">
            <v>TCGA-DS-A0VK-01A</v>
          </cell>
          <cell r="E78">
            <v>45</v>
          </cell>
          <cell r="F78" t="str">
            <v>Stage IB</v>
          </cell>
          <cell r="G78" t="str">
            <v>M0</v>
          </cell>
          <cell r="H78" t="str">
            <v>N1</v>
          </cell>
          <cell r="I78" t="str">
            <v>T1b1</v>
          </cell>
          <cell r="J78">
            <v>52</v>
          </cell>
          <cell r="K78">
            <v>165</v>
          </cell>
        </row>
        <row r="79">
          <cell r="C79" t="str">
            <v>TCGA-DS-A0VL-01A</v>
          </cell>
          <cell r="D79" t="str">
            <v>TCGA-DS-A0VL-01A</v>
          </cell>
          <cell r="E79">
            <v>25</v>
          </cell>
          <cell r="F79" t="str">
            <v>Stage IB</v>
          </cell>
          <cell r="G79" t="str">
            <v>M0</v>
          </cell>
          <cell r="H79" t="str">
            <v>N0</v>
          </cell>
          <cell r="I79" t="str">
            <v>T1b1</v>
          </cell>
          <cell r="J79">
            <v>86</v>
          </cell>
          <cell r="K79">
            <v>170</v>
          </cell>
        </row>
        <row r="80">
          <cell r="C80" t="str">
            <v>TCGA-DS-A0VM-01A</v>
          </cell>
          <cell r="D80" t="str">
            <v>TCGA-DS-A0VM-01A</v>
          </cell>
          <cell r="E80">
            <v>51</v>
          </cell>
          <cell r="F80" t="str">
            <v>Stage IB</v>
          </cell>
          <cell r="G80" t="str">
            <v>M0</v>
          </cell>
          <cell r="H80" t="str">
            <v>N1</v>
          </cell>
          <cell r="I80" t="str">
            <v>T1b1</v>
          </cell>
          <cell r="J80">
            <v>69</v>
          </cell>
          <cell r="K80">
            <v>163</v>
          </cell>
        </row>
        <row r="81">
          <cell r="C81" t="str">
            <v>TCGA-DS-A0VN-01A</v>
          </cell>
          <cell r="D81" t="str">
            <v>TCGA-DS-A0VN-01A</v>
          </cell>
          <cell r="E81">
            <v>47</v>
          </cell>
          <cell r="F81" t="str">
            <v>Stage IB</v>
          </cell>
          <cell r="G81" t="str">
            <v>M0</v>
          </cell>
          <cell r="H81" t="str">
            <v>N0</v>
          </cell>
          <cell r="I81" t="str">
            <v>T1b2</v>
          </cell>
          <cell r="J81">
            <v>81</v>
          </cell>
          <cell r="K81">
            <v>165</v>
          </cell>
        </row>
        <row r="82">
          <cell r="C82" t="str">
            <v>TCGA-DS-A1O9-01A</v>
          </cell>
          <cell r="D82" t="str">
            <v>TCGA-DS-A1O9-01A</v>
          </cell>
          <cell r="E82">
            <v>75</v>
          </cell>
          <cell r="F82" t="str">
            <v>Stage IVA</v>
          </cell>
          <cell r="G82" t="str">
            <v>M0</v>
          </cell>
          <cell r="H82" t="str">
            <v>N0</v>
          </cell>
          <cell r="I82" t="str">
            <v>T4</v>
          </cell>
          <cell r="J82">
            <v>32</v>
          </cell>
          <cell r="K82">
            <v>132</v>
          </cell>
        </row>
        <row r="83">
          <cell r="C83" t="str">
            <v>TCGA-DS-A1OA-01A</v>
          </cell>
          <cell r="D83" t="str">
            <v>TCGA-DS-A1OA-01A</v>
          </cell>
          <cell r="E83">
            <v>77</v>
          </cell>
          <cell r="F83" t="str">
            <v>Stage IB</v>
          </cell>
          <cell r="G83" t="str">
            <v>M0</v>
          </cell>
          <cell r="H83" t="str">
            <v>N1</v>
          </cell>
          <cell r="I83" t="str">
            <v>T1b1</v>
          </cell>
          <cell r="J83">
            <v>51</v>
          </cell>
          <cell r="K83">
            <v>160</v>
          </cell>
        </row>
        <row r="84">
          <cell r="C84" t="str">
            <v>TCGA-DS-A1OB-01A</v>
          </cell>
          <cell r="D84" t="str">
            <v>TCGA-DS-A1OB-01A</v>
          </cell>
          <cell r="E84">
            <v>45</v>
          </cell>
          <cell r="F84" t="str">
            <v>Stage IB</v>
          </cell>
          <cell r="G84" t="str">
            <v>M0</v>
          </cell>
          <cell r="H84" t="str">
            <v>N1</v>
          </cell>
          <cell r="I84" t="str">
            <v>T1b2</v>
          </cell>
          <cell r="J84">
            <v>72</v>
          </cell>
          <cell r="K84">
            <v>152</v>
          </cell>
        </row>
        <row r="85">
          <cell r="C85" t="str">
            <v>TCGA-DS-A1OC-01A</v>
          </cell>
          <cell r="D85" t="str">
            <v>TCGA-DS-A1OC-01A</v>
          </cell>
          <cell r="E85">
            <v>47</v>
          </cell>
          <cell r="F85" t="str">
            <v>Stage IB</v>
          </cell>
          <cell r="G85" t="str">
            <v>M0</v>
          </cell>
          <cell r="H85" t="str">
            <v>N1</v>
          </cell>
          <cell r="I85" t="str">
            <v>T1b1</v>
          </cell>
          <cell r="J85">
            <v>78</v>
          </cell>
          <cell r="K85">
            <v>140</v>
          </cell>
        </row>
        <row r="86">
          <cell r="C86" t="str">
            <v>TCGA-DS-A1OD-01A</v>
          </cell>
          <cell r="D86" t="str">
            <v>TCGA-DS-A1OD-01A</v>
          </cell>
          <cell r="E86">
            <v>49</v>
          </cell>
          <cell r="F86" t="str">
            <v>Stage IB1</v>
          </cell>
          <cell r="G86" t="str">
            <v>M0</v>
          </cell>
          <cell r="H86" t="str">
            <v>N0</v>
          </cell>
          <cell r="I86" t="str">
            <v>T1b1</v>
          </cell>
          <cell r="J86">
            <v>89</v>
          </cell>
          <cell r="K86">
            <v>155</v>
          </cell>
        </row>
        <row r="87">
          <cell r="C87" t="str">
            <v>TCGA-DS-A3LQ-01A</v>
          </cell>
          <cell r="D87" t="str">
            <v>TCGA-DS-A3LQ-01A</v>
          </cell>
          <cell r="E87">
            <v>46</v>
          </cell>
          <cell r="F87" t="str">
            <v>Stage IIIB</v>
          </cell>
          <cell r="G87" t="str">
            <v>M0</v>
          </cell>
          <cell r="H87" t="str">
            <v>N1</v>
          </cell>
          <cell r="I87" t="str">
            <v>T3b</v>
          </cell>
          <cell r="J87">
            <v>72</v>
          </cell>
          <cell r="K87">
            <v>163</v>
          </cell>
        </row>
        <row r="88">
          <cell r="C88" t="str">
            <v>TCGA-DS-A5RQ-01A</v>
          </cell>
          <cell r="D88" t="str">
            <v>TCGA-DS-A5RQ-01A</v>
          </cell>
          <cell r="E88">
            <v>80</v>
          </cell>
          <cell r="F88" t="str">
            <v>Stage IB1</v>
          </cell>
          <cell r="G88" t="str">
            <v>MX</v>
          </cell>
          <cell r="H88" t="str">
            <v>N0</v>
          </cell>
          <cell r="I88" t="str">
            <v>T1b1</v>
          </cell>
          <cell r="J88">
            <v>61</v>
          </cell>
          <cell r="K88">
            <v>148</v>
          </cell>
        </row>
        <row r="89">
          <cell r="C89" t="str">
            <v>TCGA-DS-A7WF-01A</v>
          </cell>
          <cell r="D89" t="str">
            <v>TCGA-DS-A7WF-01A</v>
          </cell>
          <cell r="E89">
            <v>41</v>
          </cell>
          <cell r="F89" t="str">
            <v>Stage IB2</v>
          </cell>
          <cell r="G89" t="str">
            <v>MX</v>
          </cell>
          <cell r="H89" t="str">
            <v>N0</v>
          </cell>
          <cell r="I89" t="str">
            <v>T1b2</v>
          </cell>
          <cell r="J89">
            <v>63</v>
          </cell>
          <cell r="K89">
            <v>160</v>
          </cell>
        </row>
        <row r="90">
          <cell r="C90" t="str">
            <v>TCGA-DS-A7WH-01A</v>
          </cell>
          <cell r="D90" t="str">
            <v>TCGA-DS-A7WH-01A</v>
          </cell>
          <cell r="E90">
            <v>34</v>
          </cell>
          <cell r="F90" t="str">
            <v>Stage IB1</v>
          </cell>
          <cell r="G90" t="str">
            <v>MX</v>
          </cell>
          <cell r="H90" t="str">
            <v>N0</v>
          </cell>
          <cell r="I90" t="str">
            <v>T1b1</v>
          </cell>
          <cell r="J90">
            <v>50</v>
          </cell>
          <cell r="K90">
            <v>168</v>
          </cell>
        </row>
        <row r="91">
          <cell r="C91" t="str">
            <v>TCGA-DS-A7WI-01A</v>
          </cell>
          <cell r="D91" t="str">
            <v>TCGA-DS-A7WI-01A</v>
          </cell>
          <cell r="E91">
            <v>43</v>
          </cell>
          <cell r="F91" t="str">
            <v>Stage IIA2</v>
          </cell>
          <cell r="G91" t="str">
            <v>MX</v>
          </cell>
          <cell r="H91" t="str">
            <v>N1</v>
          </cell>
          <cell r="I91" t="str">
            <v>T2a2</v>
          </cell>
          <cell r="J91">
            <v>57</v>
          </cell>
          <cell r="K91">
            <v>165</v>
          </cell>
        </row>
        <row r="92">
          <cell r="C92" t="str">
            <v>TCGA-EA-A1QS-01A</v>
          </cell>
          <cell r="D92" t="str">
            <v>TCGA-EA-A1QS-01A</v>
          </cell>
          <cell r="E92">
            <v>46</v>
          </cell>
          <cell r="F92" t="str">
            <v>Stage IB1</v>
          </cell>
          <cell r="G92" t="str">
            <v>M0</v>
          </cell>
          <cell r="H92" t="str">
            <v>N0</v>
          </cell>
          <cell r="I92" t="str">
            <v>T1b1</v>
          </cell>
          <cell r="J92">
            <v>60</v>
          </cell>
          <cell r="K92">
            <v>164</v>
          </cell>
        </row>
        <row r="93">
          <cell r="C93" t="str">
            <v>TCGA-EA-A1QT-01A</v>
          </cell>
          <cell r="D93" t="str">
            <v>TCGA-EA-A1QT-01A</v>
          </cell>
          <cell r="E93">
            <v>47</v>
          </cell>
          <cell r="F93" t="str">
            <v>Stage IB</v>
          </cell>
          <cell r="G93" t="str">
            <v>M0</v>
          </cell>
          <cell r="H93" t="str">
            <v>N0</v>
          </cell>
          <cell r="I93" t="str">
            <v>T1b</v>
          </cell>
          <cell r="J93">
            <v>68</v>
          </cell>
          <cell r="K93">
            <v>163</v>
          </cell>
        </row>
        <row r="94">
          <cell r="C94" t="str">
            <v>TCGA-EA-A3HQ-01A</v>
          </cell>
          <cell r="D94" t="str">
            <v>TCGA-EA-A3HQ-01A</v>
          </cell>
          <cell r="E94">
            <v>60</v>
          </cell>
          <cell r="F94" t="str">
            <v>Stage II</v>
          </cell>
          <cell r="G94" t="str">
            <v>M0</v>
          </cell>
          <cell r="H94" t="str">
            <v>N0</v>
          </cell>
          <cell r="I94" t="str">
            <v>T2a</v>
          </cell>
          <cell r="J94">
            <v>88</v>
          </cell>
          <cell r="K94">
            <v>160</v>
          </cell>
        </row>
        <row r="95">
          <cell r="C95" t="str">
            <v>TCGA-EA-A3HR-01A</v>
          </cell>
          <cell r="D95" t="str">
            <v>TCGA-EA-A3HR-01A</v>
          </cell>
          <cell r="E95">
            <v>57</v>
          </cell>
          <cell r="F95" t="str">
            <v>Stage II</v>
          </cell>
          <cell r="G95" t="str">
            <v>M0</v>
          </cell>
          <cell r="H95" t="str">
            <v>N0</v>
          </cell>
          <cell r="I95" t="str">
            <v>T2a</v>
          </cell>
          <cell r="J95">
            <v>86</v>
          </cell>
          <cell r="K95">
            <v>146</v>
          </cell>
        </row>
        <row r="96">
          <cell r="C96" t="str">
            <v>TCGA-EA-A3HS-01A</v>
          </cell>
          <cell r="D96" t="str">
            <v>TCGA-EA-A3HS-01A</v>
          </cell>
          <cell r="E96">
            <v>35</v>
          </cell>
          <cell r="F96" t="str">
            <v>Stage IB</v>
          </cell>
          <cell r="G96" t="str">
            <v>M0</v>
          </cell>
          <cell r="H96" t="str">
            <v>N0</v>
          </cell>
          <cell r="I96" t="str">
            <v>T1b</v>
          </cell>
          <cell r="J96">
            <v>54</v>
          </cell>
          <cell r="K96">
            <v>169</v>
          </cell>
        </row>
        <row r="97">
          <cell r="C97" t="str">
            <v>TCGA-EA-A3HT-01A</v>
          </cell>
          <cell r="D97" t="str">
            <v>TCGA-EA-A3HT-01A</v>
          </cell>
          <cell r="E97">
            <v>68</v>
          </cell>
          <cell r="F97" t="str">
            <v>Stage IB</v>
          </cell>
          <cell r="G97" t="str">
            <v>M0</v>
          </cell>
          <cell r="H97" t="str">
            <v>N0</v>
          </cell>
          <cell r="I97" t="str">
            <v>T1b</v>
          </cell>
          <cell r="J97">
            <v>83</v>
          </cell>
          <cell r="K97">
            <v>163</v>
          </cell>
        </row>
        <row r="98">
          <cell r="C98" t="str">
            <v>TCGA-EA-A3HU-01A</v>
          </cell>
          <cell r="D98" t="str">
            <v>TCGA-EA-A3HU-01A</v>
          </cell>
          <cell r="E98">
            <v>43</v>
          </cell>
          <cell r="F98" t="str">
            <v>Stage II</v>
          </cell>
          <cell r="G98" t="str">
            <v>M0</v>
          </cell>
          <cell r="H98" t="str">
            <v>N0</v>
          </cell>
          <cell r="I98" t="str">
            <v>T2a2</v>
          </cell>
          <cell r="J98">
            <v>68</v>
          </cell>
          <cell r="K98">
            <v>162</v>
          </cell>
        </row>
        <row r="99">
          <cell r="C99" t="str">
            <v>TCGA-EA-A3QD-01A</v>
          </cell>
          <cell r="D99" t="str">
            <v>TCGA-EA-A3QD-01A</v>
          </cell>
          <cell r="E99">
            <v>59</v>
          </cell>
          <cell r="F99" t="str">
            <v>Stage IIIB</v>
          </cell>
          <cell r="G99" t="str">
            <v>M0</v>
          </cell>
          <cell r="H99" t="str">
            <v>N1</v>
          </cell>
          <cell r="I99" t="str">
            <v>T1b1</v>
          </cell>
          <cell r="J99">
            <v>105</v>
          </cell>
          <cell r="K99">
            <v>163</v>
          </cell>
        </row>
        <row r="100">
          <cell r="C100" t="str">
            <v>TCGA-EA-A3QE-01A</v>
          </cell>
          <cell r="D100" t="str">
            <v>TCGA-EA-A3QE-01A</v>
          </cell>
          <cell r="E100">
            <v>45</v>
          </cell>
          <cell r="F100" t="str">
            <v>Stage IB</v>
          </cell>
          <cell r="G100" t="str">
            <v>M0</v>
          </cell>
          <cell r="H100" t="str">
            <v>N0</v>
          </cell>
          <cell r="I100" t="str">
            <v>T1b</v>
          </cell>
          <cell r="J100">
            <v>73</v>
          </cell>
          <cell r="K100">
            <v>154</v>
          </cell>
        </row>
        <row r="101">
          <cell r="C101" t="str">
            <v>TCGA-EA-A3Y4-01A</v>
          </cell>
          <cell r="D101" t="str">
            <v>TCGA-EA-A3Y4-01A</v>
          </cell>
          <cell r="E101">
            <v>40</v>
          </cell>
          <cell r="F101" t="str">
            <v>Stage IB</v>
          </cell>
          <cell r="G101" t="str">
            <v>M0</v>
          </cell>
          <cell r="H101" t="str">
            <v>N0</v>
          </cell>
          <cell r="I101" t="str">
            <v>T1b</v>
          </cell>
          <cell r="J101">
            <v>99</v>
          </cell>
          <cell r="K101">
            <v>167</v>
          </cell>
        </row>
        <row r="102">
          <cell r="C102" t="str">
            <v>TCGA-EA-A410-01A</v>
          </cell>
          <cell r="D102" t="str">
            <v>TCGA-EA-A410-01A</v>
          </cell>
          <cell r="E102">
            <v>51</v>
          </cell>
          <cell r="F102" t="str">
            <v>Stage IIA2</v>
          </cell>
          <cell r="G102" t="str">
            <v>M0</v>
          </cell>
          <cell r="H102" t="str">
            <v>N0</v>
          </cell>
          <cell r="I102" t="str">
            <v>T2a2</v>
          </cell>
          <cell r="J102">
            <v>80</v>
          </cell>
          <cell r="K102">
            <v>160</v>
          </cell>
        </row>
        <row r="103">
          <cell r="C103" t="str">
            <v>TCGA-EA-A411-01A</v>
          </cell>
          <cell r="D103" t="str">
            <v>TCGA-EA-A411-01A</v>
          </cell>
          <cell r="E103">
            <v>50</v>
          </cell>
          <cell r="F103" t="str">
            <v>Stage IB1</v>
          </cell>
          <cell r="G103" t="str">
            <v>M0</v>
          </cell>
          <cell r="H103" t="str">
            <v>N0</v>
          </cell>
          <cell r="I103" t="str">
            <v>T1b1</v>
          </cell>
          <cell r="J103">
            <v>74</v>
          </cell>
          <cell r="K103">
            <v>176</v>
          </cell>
        </row>
        <row r="104">
          <cell r="C104" t="str">
            <v>TCGA-EA-A439-01A</v>
          </cell>
          <cell r="D104" t="str">
            <v>TCGA-EA-A439-01A</v>
          </cell>
          <cell r="E104">
            <v>50</v>
          </cell>
          <cell r="F104" t="str">
            <v>Stage IIA1</v>
          </cell>
          <cell r="G104" t="str">
            <v>M0</v>
          </cell>
          <cell r="H104" t="str">
            <v>N0</v>
          </cell>
          <cell r="I104" t="str">
            <v>T2a1</v>
          </cell>
          <cell r="J104">
            <v>47</v>
          </cell>
          <cell r="K104">
            <v>160</v>
          </cell>
        </row>
        <row r="105">
          <cell r="C105" t="str">
            <v>TCGA-EA-A43B-01A</v>
          </cell>
          <cell r="D105" t="str">
            <v>TCGA-EA-A43B-01A</v>
          </cell>
          <cell r="E105">
            <v>43</v>
          </cell>
          <cell r="F105" t="str">
            <v>Stage IB1</v>
          </cell>
          <cell r="G105" t="str">
            <v>M0</v>
          </cell>
          <cell r="H105" t="str">
            <v>N0</v>
          </cell>
          <cell r="I105" t="str">
            <v>T1b1</v>
          </cell>
          <cell r="J105">
            <v>72</v>
          </cell>
          <cell r="K105">
            <v>164</v>
          </cell>
        </row>
        <row r="106">
          <cell r="C106" t="str">
            <v>TCGA-EA-A44S-01A</v>
          </cell>
          <cell r="D106" t="str">
            <v>TCGA-EA-A44S-01A</v>
          </cell>
          <cell r="E106">
            <v>31</v>
          </cell>
          <cell r="F106" t="str">
            <v>Stage IIIB</v>
          </cell>
          <cell r="G106" t="str">
            <v>M0</v>
          </cell>
          <cell r="H106" t="str">
            <v>N1</v>
          </cell>
          <cell r="I106" t="str">
            <v>T2a2</v>
          </cell>
          <cell r="J106">
            <v>83</v>
          </cell>
          <cell r="K106">
            <v>182</v>
          </cell>
        </row>
        <row r="107">
          <cell r="C107" t="str">
            <v>TCGA-EA-A4BA-01A</v>
          </cell>
          <cell r="D107" t="str">
            <v>TCGA-EA-A4BA-01A</v>
          </cell>
          <cell r="E107">
            <v>49</v>
          </cell>
          <cell r="F107" t="str">
            <v>Stage IB2</v>
          </cell>
          <cell r="G107" t="str">
            <v>M0</v>
          </cell>
          <cell r="H107" t="str">
            <v>N0</v>
          </cell>
          <cell r="I107" t="str">
            <v>T1b2</v>
          </cell>
          <cell r="J107">
            <v>96</v>
          </cell>
          <cell r="K107">
            <v>162</v>
          </cell>
        </row>
        <row r="108">
          <cell r="C108" t="str">
            <v>TCGA-EA-A50E-01A</v>
          </cell>
          <cell r="D108" t="str">
            <v>TCGA-EA-A50E-01A</v>
          </cell>
          <cell r="E108">
            <v>45</v>
          </cell>
          <cell r="F108" t="str">
            <v>Stage IVA</v>
          </cell>
          <cell r="G108" t="str">
            <v>M0</v>
          </cell>
          <cell r="H108" t="str">
            <v>N1</v>
          </cell>
          <cell r="I108" t="str">
            <v>T4</v>
          </cell>
          <cell r="J108">
            <v>45</v>
          </cell>
          <cell r="K108">
            <v>152</v>
          </cell>
        </row>
        <row r="109">
          <cell r="C109" t="str">
            <v>TCGA-EA-A556-01A</v>
          </cell>
          <cell r="D109" t="str">
            <v>TCGA-EA-A556-01A</v>
          </cell>
          <cell r="E109">
            <v>38</v>
          </cell>
          <cell r="F109" t="str">
            <v>Stage IB1</v>
          </cell>
          <cell r="G109" t="str">
            <v>M0</v>
          </cell>
          <cell r="H109" t="str">
            <v>N0</v>
          </cell>
          <cell r="I109" t="str">
            <v>T1b1</v>
          </cell>
          <cell r="J109">
            <v>62</v>
          </cell>
          <cell r="K109">
            <v>160</v>
          </cell>
        </row>
        <row r="110">
          <cell r="C110" t="str">
            <v>TCGA-EA-A5FO-01A</v>
          </cell>
          <cell r="D110" t="str">
            <v>TCGA-EA-A5FO-01A</v>
          </cell>
          <cell r="E110">
            <v>59</v>
          </cell>
          <cell r="F110" t="str">
            <v>Stage IB1</v>
          </cell>
          <cell r="G110" t="str">
            <v>M0</v>
          </cell>
          <cell r="H110" t="str">
            <v>N0</v>
          </cell>
          <cell r="I110" t="str">
            <v>T1b1</v>
          </cell>
          <cell r="J110">
            <v>58</v>
          </cell>
          <cell r="K110">
            <v>162</v>
          </cell>
        </row>
        <row r="111">
          <cell r="C111" t="str">
            <v>TCGA-EA-A5O9-01A</v>
          </cell>
          <cell r="D111" t="str">
            <v>TCGA-EA-A5O9-01A</v>
          </cell>
          <cell r="E111">
            <v>39</v>
          </cell>
          <cell r="F111" t="str">
            <v>Stage IB2</v>
          </cell>
          <cell r="G111" t="str">
            <v>M0</v>
          </cell>
          <cell r="H111" t="str">
            <v>N0</v>
          </cell>
          <cell r="I111" t="str">
            <v>T1b2</v>
          </cell>
          <cell r="J111">
            <v>99</v>
          </cell>
          <cell r="K111">
            <v>160</v>
          </cell>
        </row>
        <row r="112">
          <cell r="C112" t="str">
            <v>TCGA-EA-A5ZD-01A</v>
          </cell>
          <cell r="D112" t="str">
            <v>TCGA-EA-A5ZD-01A</v>
          </cell>
          <cell r="E112">
            <v>40</v>
          </cell>
          <cell r="F112" t="str">
            <v>Stage IB1</v>
          </cell>
          <cell r="G112" t="str">
            <v>M0</v>
          </cell>
          <cell r="H112" t="str">
            <v>N0</v>
          </cell>
          <cell r="I112" t="str">
            <v>T1b1</v>
          </cell>
          <cell r="J112">
            <v>47</v>
          </cell>
          <cell r="K112">
            <v>154</v>
          </cell>
        </row>
        <row r="113">
          <cell r="C113" t="str">
            <v>TCGA-EA-A5ZE-01A</v>
          </cell>
          <cell r="D113" t="str">
            <v>TCGA-EA-A5ZE-01A</v>
          </cell>
          <cell r="E113">
            <v>54</v>
          </cell>
          <cell r="F113" t="str">
            <v>Stage IB1</v>
          </cell>
          <cell r="G113" t="str">
            <v>M0</v>
          </cell>
          <cell r="H113" t="str">
            <v>N0</v>
          </cell>
          <cell r="I113" t="str">
            <v>T1b1</v>
          </cell>
          <cell r="J113">
            <v>55</v>
          </cell>
          <cell r="K113">
            <v>153</v>
          </cell>
        </row>
        <row r="114">
          <cell r="C114" t="str">
            <v>TCGA-EA-A5ZF-01A</v>
          </cell>
          <cell r="D114" t="str">
            <v>TCGA-EA-A5ZF-01A</v>
          </cell>
          <cell r="E114">
            <v>56</v>
          </cell>
          <cell r="F114" t="str">
            <v>Stage IB1</v>
          </cell>
          <cell r="G114" t="str">
            <v>M0</v>
          </cell>
          <cell r="H114" t="str">
            <v>NX</v>
          </cell>
          <cell r="I114" t="str">
            <v>T1b1</v>
          </cell>
          <cell r="J114">
            <v>51</v>
          </cell>
          <cell r="K114">
            <v>151</v>
          </cell>
        </row>
        <row r="115">
          <cell r="C115" t="str">
            <v>TCGA-EA-A6QX-01A</v>
          </cell>
          <cell r="D115" t="str">
            <v>TCGA-EA-A6QX-01A</v>
          </cell>
          <cell r="E115">
            <v>49</v>
          </cell>
          <cell r="F115" t="str">
            <v>Stage IIIB</v>
          </cell>
          <cell r="G115" t="str">
            <v>M0</v>
          </cell>
          <cell r="H115" t="str">
            <v>N1</v>
          </cell>
          <cell r="I115" t="str">
            <v>T1b1</v>
          </cell>
          <cell r="J115">
            <v>49</v>
          </cell>
          <cell r="K115">
            <v>154</v>
          </cell>
        </row>
        <row r="116">
          <cell r="C116" t="str">
            <v>TCGA-EA-A78R-01A</v>
          </cell>
          <cell r="D116" t="str">
            <v>TCGA-EA-A78R-01A</v>
          </cell>
          <cell r="E116">
            <v>54</v>
          </cell>
          <cell r="F116" t="str">
            <v>Stage IB1</v>
          </cell>
          <cell r="G116" t="str">
            <v>M0</v>
          </cell>
          <cell r="H116" t="str">
            <v>NX</v>
          </cell>
          <cell r="I116" t="str">
            <v>T1b1</v>
          </cell>
          <cell r="J116">
            <v>63</v>
          </cell>
          <cell r="K116">
            <v>160</v>
          </cell>
        </row>
        <row r="117">
          <cell r="C117" t="str">
            <v>TCGA-EA-A97N-01A</v>
          </cell>
          <cell r="D117" t="str">
            <v>TCGA-EA-A97N-01A</v>
          </cell>
          <cell r="E117">
            <v>38</v>
          </cell>
          <cell r="F117" t="str">
            <v>Stage IB2</v>
          </cell>
          <cell r="G117" t="str">
            <v>M0</v>
          </cell>
          <cell r="H117" t="str">
            <v>N0</v>
          </cell>
          <cell r="I117" t="str">
            <v>T1b2</v>
          </cell>
          <cell r="J117">
            <v>60</v>
          </cell>
          <cell r="K117">
            <v>160</v>
          </cell>
        </row>
        <row r="118">
          <cell r="C118" t="str">
            <v>TCGA-EK-A2GZ-01A</v>
          </cell>
          <cell r="D118" t="str">
            <v>TCGA-EK-A2GZ-01A</v>
          </cell>
          <cell r="E118">
            <v>64</v>
          </cell>
          <cell r="F118" t="str">
            <v>Stage IIIB</v>
          </cell>
        </row>
        <row r="118">
          <cell r="J118">
            <v>64</v>
          </cell>
          <cell r="K118">
            <v>160</v>
          </cell>
        </row>
        <row r="119">
          <cell r="C119" t="str">
            <v>TCGA-EK-A2H0-01A</v>
          </cell>
          <cell r="D119" t="str">
            <v>TCGA-EK-A2H0-01A</v>
          </cell>
          <cell r="E119">
            <v>24</v>
          </cell>
          <cell r="F119" t="str">
            <v>Stage IIB</v>
          </cell>
        </row>
        <row r="119">
          <cell r="J119">
            <v>88</v>
          </cell>
          <cell r="K119">
            <v>156</v>
          </cell>
        </row>
        <row r="120">
          <cell r="C120" t="str">
            <v>TCGA-EK-A2H1-01A</v>
          </cell>
          <cell r="D120" t="str">
            <v>TCGA-EK-A2H1-01A</v>
          </cell>
          <cell r="E120">
            <v>20</v>
          </cell>
          <cell r="F120" t="str">
            <v>Stage IB2</v>
          </cell>
        </row>
        <row r="120">
          <cell r="J120">
            <v>62</v>
          </cell>
          <cell r="K120">
            <v>160</v>
          </cell>
        </row>
        <row r="121">
          <cell r="C121" t="str">
            <v>TCGA-EK-A2IP-01A</v>
          </cell>
          <cell r="D121" t="str">
            <v>TCGA-EK-A2IP-01A</v>
          </cell>
          <cell r="E121">
            <v>28</v>
          </cell>
          <cell r="F121" t="str">
            <v>Stage IB1</v>
          </cell>
          <cell r="G121" t="str">
            <v>MX</v>
          </cell>
          <cell r="H121" t="str">
            <v>N0</v>
          </cell>
          <cell r="I121" t="str">
            <v>T1b1</v>
          </cell>
          <cell r="J121">
            <v>69</v>
          </cell>
          <cell r="K121">
            <v>167</v>
          </cell>
        </row>
        <row r="122">
          <cell r="C122" t="str">
            <v>TCGA-EK-A2IR-01A</v>
          </cell>
          <cell r="D122" t="str">
            <v>TCGA-EK-A2IR-01A</v>
          </cell>
          <cell r="E122">
            <v>48</v>
          </cell>
          <cell r="F122" t="str">
            <v>Stage IB2</v>
          </cell>
          <cell r="G122" t="str">
            <v>MX</v>
          </cell>
          <cell r="H122" t="str">
            <v>N0</v>
          </cell>
          <cell r="I122" t="str">
            <v>T1b</v>
          </cell>
          <cell r="J122">
            <v>61</v>
          </cell>
          <cell r="K122">
            <v>160</v>
          </cell>
        </row>
        <row r="123">
          <cell r="C123" t="str">
            <v>TCGA-EK-A2PG-01A</v>
          </cell>
          <cell r="D123" t="str">
            <v>TCGA-EK-A2PG-01A</v>
          </cell>
          <cell r="E123">
            <v>88</v>
          </cell>
        </row>
        <row r="123">
          <cell r="J123">
            <v>55</v>
          </cell>
          <cell r="K123">
            <v>155</v>
          </cell>
        </row>
        <row r="124">
          <cell r="C124" t="str">
            <v>TCGA-EK-A2PI-01A</v>
          </cell>
          <cell r="D124" t="str">
            <v>TCGA-EK-A2PI-01A</v>
          </cell>
          <cell r="E124">
            <v>44</v>
          </cell>
          <cell r="F124" t="str">
            <v>Stage IIIB</v>
          </cell>
        </row>
        <row r="124">
          <cell r="J124">
            <v>53</v>
          </cell>
          <cell r="K124">
            <v>162</v>
          </cell>
        </row>
        <row r="125">
          <cell r="C125" t="str">
            <v>TCGA-EK-A2PK-01A</v>
          </cell>
          <cell r="D125" t="str">
            <v>TCGA-EK-A2PK-01A</v>
          </cell>
          <cell r="E125">
            <v>43</v>
          </cell>
          <cell r="F125" t="str">
            <v>Stage IB1</v>
          </cell>
        </row>
        <row r="125">
          <cell r="J125">
            <v>94</v>
          </cell>
          <cell r="K125">
            <v>167</v>
          </cell>
        </row>
        <row r="126">
          <cell r="C126" t="str">
            <v>TCGA-EK-A2PL-01A</v>
          </cell>
          <cell r="D126" t="str">
            <v>TCGA-EK-A2PL-01A</v>
          </cell>
          <cell r="E126">
            <v>36</v>
          </cell>
          <cell r="F126" t="str">
            <v>Stage IIIB</v>
          </cell>
        </row>
        <row r="126">
          <cell r="J126">
            <v>113</v>
          </cell>
          <cell r="K126">
            <v>167</v>
          </cell>
        </row>
        <row r="127">
          <cell r="C127" t="str">
            <v>TCGA-EK-A2PM-01A</v>
          </cell>
          <cell r="D127" t="str">
            <v>TCGA-EK-A2PM-01A</v>
          </cell>
          <cell r="E127">
            <v>81</v>
          </cell>
          <cell r="F127" t="str">
            <v>Stage IIB</v>
          </cell>
        </row>
        <row r="127">
          <cell r="J127">
            <v>51</v>
          </cell>
          <cell r="K127">
            <v>157</v>
          </cell>
        </row>
        <row r="128">
          <cell r="C128" t="str">
            <v>TCGA-EK-A2R7-01A</v>
          </cell>
          <cell r="D128" t="str">
            <v>TCGA-EK-A2R7-01A</v>
          </cell>
          <cell r="E128">
            <v>45</v>
          </cell>
          <cell r="F128" t="str">
            <v>Stage IB</v>
          </cell>
          <cell r="G128" t="str">
            <v>M0</v>
          </cell>
          <cell r="H128" t="str">
            <v>N1</v>
          </cell>
          <cell r="I128" t="str">
            <v>T1b1</v>
          </cell>
          <cell r="J128">
            <v>75</v>
          </cell>
          <cell r="K128">
            <v>165</v>
          </cell>
        </row>
        <row r="129">
          <cell r="C129" t="str">
            <v>TCGA-EK-A2R8-01A</v>
          </cell>
          <cell r="D129" t="str">
            <v>TCGA-EK-A2R8-01A</v>
          </cell>
          <cell r="E129">
            <v>48</v>
          </cell>
          <cell r="F129" t="str">
            <v>Stage IB2</v>
          </cell>
          <cell r="G129" t="str">
            <v>MX</v>
          </cell>
          <cell r="H129" t="str">
            <v>N1</v>
          </cell>
          <cell r="I129" t="str">
            <v>T1b2</v>
          </cell>
          <cell r="J129">
            <v>75</v>
          </cell>
          <cell r="K129">
            <v>170</v>
          </cell>
        </row>
        <row r="130">
          <cell r="C130" t="str">
            <v>TCGA-EK-A2R9-01A</v>
          </cell>
          <cell r="D130" t="str">
            <v>TCGA-EK-A2R9-01A</v>
          </cell>
          <cell r="E130">
            <v>58</v>
          </cell>
          <cell r="F130" t="str">
            <v>Stage IB1</v>
          </cell>
        </row>
        <row r="130">
          <cell r="H130" t="str">
            <v>N0</v>
          </cell>
          <cell r="I130" t="str">
            <v>T1b1</v>
          </cell>
          <cell r="J130">
            <v>185</v>
          </cell>
          <cell r="K130">
            <v>162</v>
          </cell>
        </row>
        <row r="131">
          <cell r="C131" t="str">
            <v>TCGA-EK-A2RA-01A</v>
          </cell>
          <cell r="D131" t="str">
            <v>TCGA-EK-A2RA-01A</v>
          </cell>
          <cell r="E131">
            <v>74</v>
          </cell>
          <cell r="F131" t="str">
            <v>Stage IIA2</v>
          </cell>
          <cell r="G131" t="str">
            <v>MX</v>
          </cell>
          <cell r="H131" t="str">
            <v>N0</v>
          </cell>
          <cell r="I131" t="str">
            <v>T2a2</v>
          </cell>
          <cell r="J131">
            <v>72</v>
          </cell>
          <cell r="K131">
            <v>160</v>
          </cell>
        </row>
        <row r="132">
          <cell r="C132" t="str">
            <v>TCGA-EK-A2RB-01A</v>
          </cell>
          <cell r="D132" t="str">
            <v>TCGA-EK-A2RB-01A</v>
          </cell>
          <cell r="E132">
            <v>48</v>
          </cell>
          <cell r="F132" t="str">
            <v>Stage IVB</v>
          </cell>
        </row>
        <row r="132">
          <cell r="J132">
            <v>105</v>
          </cell>
          <cell r="K132">
            <v>175</v>
          </cell>
        </row>
        <row r="133">
          <cell r="C133" t="str">
            <v>TCGA-EK-A2RC-01A</v>
          </cell>
          <cell r="D133" t="str">
            <v>TCGA-EK-A2RC-01A</v>
          </cell>
          <cell r="E133">
            <v>33</v>
          </cell>
          <cell r="F133" t="str">
            <v>Stage IB1</v>
          </cell>
        </row>
        <row r="133">
          <cell r="J133">
            <v>72</v>
          </cell>
          <cell r="K133">
            <v>170</v>
          </cell>
        </row>
        <row r="134">
          <cell r="C134" t="str">
            <v>TCGA-EK-A2RD-01A</v>
          </cell>
          <cell r="D134" t="str">
            <v>TCGA-EK-A2RD-01A</v>
          </cell>
          <cell r="E134">
            <v>47</v>
          </cell>
          <cell r="F134" t="str">
            <v>Stage IB1</v>
          </cell>
          <cell r="G134" t="str">
            <v>MX</v>
          </cell>
          <cell r="H134" t="str">
            <v>N0</v>
          </cell>
          <cell r="I134" t="str">
            <v>T1b1</v>
          </cell>
          <cell r="J134">
            <v>114</v>
          </cell>
          <cell r="K134">
            <v>161</v>
          </cell>
        </row>
        <row r="135">
          <cell r="C135" t="str">
            <v>TCGA-EK-A2RE-01A</v>
          </cell>
          <cell r="D135" t="str">
            <v>TCGA-EK-A2RE-01A</v>
          </cell>
          <cell r="E135">
            <v>26</v>
          </cell>
          <cell r="F135" t="str">
            <v>Stage IIA</v>
          </cell>
          <cell r="G135" t="str">
            <v>MX</v>
          </cell>
          <cell r="H135" t="str">
            <v>N0</v>
          </cell>
          <cell r="I135" t="str">
            <v>T2a2</v>
          </cell>
          <cell r="J135">
            <v>54</v>
          </cell>
          <cell r="K135">
            <v>161</v>
          </cell>
        </row>
        <row r="136">
          <cell r="C136" t="str">
            <v>TCGA-EK-A2RJ-01A</v>
          </cell>
          <cell r="D136" t="str">
            <v>TCGA-EK-A2RJ-01A</v>
          </cell>
          <cell r="E136">
            <v>51</v>
          </cell>
          <cell r="F136" t="str">
            <v>Stage IB2</v>
          </cell>
          <cell r="G136" t="str">
            <v>MX</v>
          </cell>
          <cell r="H136" t="str">
            <v>N0</v>
          </cell>
          <cell r="I136" t="str">
            <v>T1b2</v>
          </cell>
          <cell r="J136">
            <v>85</v>
          </cell>
          <cell r="K136">
            <v>162</v>
          </cell>
        </row>
        <row r="137">
          <cell r="C137" t="str">
            <v>TCGA-EK-A2RK-01A</v>
          </cell>
          <cell r="D137" t="str">
            <v>TCGA-EK-A2RK-01A</v>
          </cell>
          <cell r="E137">
            <v>67</v>
          </cell>
          <cell r="F137" t="str">
            <v>Stage IA2</v>
          </cell>
          <cell r="G137" t="str">
            <v>MX</v>
          </cell>
          <cell r="H137" t="str">
            <v>N0</v>
          </cell>
          <cell r="I137" t="str">
            <v>T1b1</v>
          </cell>
          <cell r="J137">
            <v>101</v>
          </cell>
          <cell r="K137">
            <v>165</v>
          </cell>
        </row>
        <row r="138">
          <cell r="C138" t="str">
            <v>TCGA-EK-A2RL-01A</v>
          </cell>
          <cell r="D138" t="str">
            <v>TCGA-EK-A2RL-01A</v>
          </cell>
          <cell r="E138">
            <v>32</v>
          </cell>
          <cell r="F138" t="str">
            <v>Stage IB</v>
          </cell>
          <cell r="G138" t="str">
            <v>MX</v>
          </cell>
          <cell r="H138" t="str">
            <v>N1</v>
          </cell>
          <cell r="I138" t="str">
            <v>T1b1</v>
          </cell>
          <cell r="J138">
            <v>89</v>
          </cell>
          <cell r="K138">
            <v>154</v>
          </cell>
        </row>
        <row r="139">
          <cell r="C139" t="str">
            <v>TCGA-EK-A2RM-01A</v>
          </cell>
          <cell r="D139" t="str">
            <v>TCGA-EK-A2RM-01A</v>
          </cell>
          <cell r="E139">
            <v>40</v>
          </cell>
          <cell r="F139" t="str">
            <v>Stage IB</v>
          </cell>
        </row>
        <row r="139">
          <cell r="J139">
            <v>105</v>
          </cell>
          <cell r="K139">
            <v>167</v>
          </cell>
        </row>
        <row r="140">
          <cell r="C140" t="str">
            <v>TCGA-EK-A2RN-01A</v>
          </cell>
        </row>
        <row r="140">
          <cell r="E140">
            <v>45</v>
          </cell>
          <cell r="F140" t="str">
            <v>Stage IB1</v>
          </cell>
          <cell r="G140" t="str">
            <v>MX</v>
          </cell>
          <cell r="H140" t="str">
            <v>N1</v>
          </cell>
          <cell r="I140" t="str">
            <v>T2b</v>
          </cell>
          <cell r="J140">
            <v>68</v>
          </cell>
          <cell r="K140">
            <v>176</v>
          </cell>
        </row>
        <row r="141">
          <cell r="C141" t="str">
            <v>TCGA-EK-A2RO-01A</v>
          </cell>
          <cell r="D141" t="str">
            <v>TCGA-EK-A2RO-01A</v>
          </cell>
          <cell r="E141">
            <v>59</v>
          </cell>
          <cell r="F141" t="str">
            <v>Stage IIB</v>
          </cell>
        </row>
        <row r="141">
          <cell r="J141">
            <v>77</v>
          </cell>
          <cell r="K141">
            <v>168</v>
          </cell>
        </row>
        <row r="142">
          <cell r="C142" t="str">
            <v>TCGA-EK-A3GJ-01A</v>
          </cell>
          <cell r="D142" t="str">
            <v>TCGA-EK-A3GJ-01A</v>
          </cell>
          <cell r="E142">
            <v>51</v>
          </cell>
          <cell r="F142" t="str">
            <v>Stage IB1</v>
          </cell>
        </row>
        <row r="142">
          <cell r="H142" t="str">
            <v>N0</v>
          </cell>
          <cell r="I142" t="str">
            <v>T1b1</v>
          </cell>
          <cell r="J142">
            <v>96</v>
          </cell>
          <cell r="K142">
            <v>171</v>
          </cell>
        </row>
        <row r="143">
          <cell r="C143" t="str">
            <v>TCGA-EK-A3GK-01A</v>
          </cell>
          <cell r="D143" t="str">
            <v>TCGA-EK-A3GK-01A</v>
          </cell>
          <cell r="E143">
            <v>33</v>
          </cell>
          <cell r="F143" t="str">
            <v>Stage IB1</v>
          </cell>
          <cell r="G143" t="str">
            <v>MX</v>
          </cell>
          <cell r="H143" t="str">
            <v>N0</v>
          </cell>
          <cell r="I143" t="str">
            <v>T1b1</v>
          </cell>
          <cell r="J143">
            <v>73</v>
          </cell>
          <cell r="K143">
            <v>165</v>
          </cell>
        </row>
        <row r="144">
          <cell r="C144" t="str">
            <v>TCGA-EK-A3GM-01A</v>
          </cell>
          <cell r="D144" t="str">
            <v>TCGA-EK-A3GM-01A</v>
          </cell>
          <cell r="E144">
            <v>65</v>
          </cell>
          <cell r="F144" t="str">
            <v>Stage IIA</v>
          </cell>
        </row>
        <row r="144">
          <cell r="J144">
            <v>83</v>
          </cell>
          <cell r="K144">
            <v>150</v>
          </cell>
        </row>
        <row r="145">
          <cell r="C145" t="str">
            <v>TCGA-EK-A3GN-01A</v>
          </cell>
          <cell r="D145" t="str">
            <v>TCGA-EK-A3GN-01A</v>
          </cell>
          <cell r="E145">
            <v>47</v>
          </cell>
          <cell r="F145" t="str">
            <v>Stage IIIB</v>
          </cell>
        </row>
        <row r="145">
          <cell r="H145" t="str">
            <v>NX</v>
          </cell>
          <cell r="I145" t="str">
            <v>TX</v>
          </cell>
          <cell r="J145">
            <v>83</v>
          </cell>
          <cell r="K145">
            <v>160</v>
          </cell>
        </row>
        <row r="146">
          <cell r="C146" t="str">
            <v>TCGA-EX-A1H5-01A</v>
          </cell>
          <cell r="D146" t="str">
            <v>TCGA-EX-A1H5-01A</v>
          </cell>
          <cell r="E146">
            <v>58</v>
          </cell>
          <cell r="F146" t="str">
            <v>Stage IIB</v>
          </cell>
          <cell r="G146" t="str">
            <v>MX</v>
          </cell>
          <cell r="H146" t="str">
            <v>N1</v>
          </cell>
          <cell r="I146" t="str">
            <v>T2b</v>
          </cell>
          <cell r="J146">
            <v>67</v>
          </cell>
          <cell r="K146">
            <v>167</v>
          </cell>
        </row>
        <row r="147">
          <cell r="C147" t="str">
            <v>TCGA-EX-A1H6-01B</v>
          </cell>
          <cell r="D147" t="str">
            <v>TCGA-EX-A1H6-01B</v>
          </cell>
          <cell r="E147">
            <v>38</v>
          </cell>
          <cell r="F147" t="str">
            <v>Stage IB1</v>
          </cell>
          <cell r="G147" t="str">
            <v>MX</v>
          </cell>
          <cell r="H147" t="str">
            <v>N0</v>
          </cell>
          <cell r="I147" t="str">
            <v>T1b1</v>
          </cell>
          <cell r="J147">
            <v>74</v>
          </cell>
          <cell r="K147">
            <v>158</v>
          </cell>
        </row>
        <row r="148">
          <cell r="C148" t="str">
            <v>TCGA-EX-A3L1-01A</v>
          </cell>
          <cell r="D148" t="str">
            <v>TCGA-EX-A3L1-01A</v>
          </cell>
          <cell r="E148">
            <v>32</v>
          </cell>
          <cell r="F148" t="str">
            <v>Stage IIA1</v>
          </cell>
          <cell r="G148" t="str">
            <v>M0</v>
          </cell>
          <cell r="H148" t="str">
            <v>N0</v>
          </cell>
          <cell r="I148" t="str">
            <v>T2a1</v>
          </cell>
          <cell r="J148">
            <v>57</v>
          </cell>
          <cell r="K148">
            <v>160</v>
          </cell>
        </row>
        <row r="149">
          <cell r="C149" t="str">
            <v>TCGA-EX-A449-01A</v>
          </cell>
          <cell r="D149" t="str">
            <v>TCGA-EX-A449-01A</v>
          </cell>
          <cell r="E149">
            <v>42</v>
          </cell>
          <cell r="F149" t="str">
            <v>Stage IVB</v>
          </cell>
          <cell r="G149" t="str">
            <v>M1</v>
          </cell>
          <cell r="H149" t="str">
            <v>NX</v>
          </cell>
          <cell r="I149" t="str">
            <v>T1b1</v>
          </cell>
          <cell r="J149">
            <v>107</v>
          </cell>
          <cell r="K149">
            <v>168</v>
          </cell>
        </row>
        <row r="150">
          <cell r="C150" t="str">
            <v>TCGA-EX-A69L-01A</v>
          </cell>
          <cell r="D150" t="str">
            <v>TCGA-EX-A69L-01A</v>
          </cell>
          <cell r="E150">
            <v>41</v>
          </cell>
          <cell r="F150" t="str">
            <v>Stage IB1</v>
          </cell>
          <cell r="G150" t="str">
            <v>M0</v>
          </cell>
          <cell r="H150" t="str">
            <v>N0</v>
          </cell>
          <cell r="I150" t="str">
            <v>T1b1</v>
          </cell>
          <cell r="J150">
            <v>73</v>
          </cell>
          <cell r="K150">
            <v>163</v>
          </cell>
        </row>
        <row r="151">
          <cell r="C151" t="str">
            <v>TCGA-EX-A69M-01A</v>
          </cell>
          <cell r="D151" t="str">
            <v>TCGA-EX-A69M-01A</v>
          </cell>
          <cell r="E151">
            <v>62</v>
          </cell>
          <cell r="F151" t="str">
            <v>Stage IB2</v>
          </cell>
          <cell r="G151" t="str">
            <v>M0</v>
          </cell>
          <cell r="H151" t="str">
            <v>N0</v>
          </cell>
          <cell r="I151" t="str">
            <v>T1b2</v>
          </cell>
          <cell r="J151">
            <v>58</v>
          </cell>
          <cell r="K151">
            <v>158</v>
          </cell>
        </row>
        <row r="152">
          <cell r="C152" t="str">
            <v>TCGA-EX-A8YF-01A</v>
          </cell>
          <cell r="D152" t="str">
            <v>TCGA-EX-A8YF-01A</v>
          </cell>
          <cell r="E152">
            <v>44</v>
          </cell>
          <cell r="F152" t="str">
            <v>Stage IB1</v>
          </cell>
          <cell r="G152" t="str">
            <v>M0</v>
          </cell>
          <cell r="H152" t="str">
            <v>N0</v>
          </cell>
          <cell r="I152" t="str">
            <v>T2a1</v>
          </cell>
          <cell r="J152">
            <v>57</v>
          </cell>
          <cell r="K152">
            <v>168</v>
          </cell>
        </row>
        <row r="153">
          <cell r="C153" t="str">
            <v>TCGA-FU-A23K-01A</v>
          </cell>
          <cell r="D153" t="str">
            <v>TCGA-FU-A23K-01A</v>
          </cell>
          <cell r="E153">
            <v>28</v>
          </cell>
          <cell r="F153" t="str">
            <v>Stage IIIB</v>
          </cell>
          <cell r="G153" t="str">
            <v>MX</v>
          </cell>
          <cell r="H153" t="str">
            <v>N1</v>
          </cell>
          <cell r="I153" t="str">
            <v>T1b1</v>
          </cell>
          <cell r="J153">
            <v>91</v>
          </cell>
          <cell r="K153">
            <v>165</v>
          </cell>
        </row>
        <row r="154">
          <cell r="C154" t="str">
            <v>TCGA-FU-A23L-01A</v>
          </cell>
          <cell r="D154" t="str">
            <v>TCGA-FU-A23L-01A</v>
          </cell>
          <cell r="E154">
            <v>60</v>
          </cell>
          <cell r="F154" t="str">
            <v>Stage IIA1</v>
          </cell>
          <cell r="G154" t="str">
            <v>MX</v>
          </cell>
          <cell r="H154" t="str">
            <v>N0</v>
          </cell>
          <cell r="I154" t="str">
            <v>T2a1</v>
          </cell>
          <cell r="J154">
            <v>56</v>
          </cell>
          <cell r="K154">
            <v>163</v>
          </cell>
        </row>
        <row r="155">
          <cell r="C155" t="str">
            <v>TCGA-FU-A2QG-01A</v>
          </cell>
          <cell r="D155" t="str">
            <v>TCGA-FU-A2QG-01A</v>
          </cell>
          <cell r="E155">
            <v>29</v>
          </cell>
          <cell r="F155" t="str">
            <v>Stage IB1</v>
          </cell>
        </row>
        <row r="155">
          <cell r="H155" t="str">
            <v>N0</v>
          </cell>
          <cell r="I155" t="str">
            <v>T1b1</v>
          </cell>
          <cell r="J155">
            <v>138</v>
          </cell>
          <cell r="K155">
            <v>170</v>
          </cell>
        </row>
        <row r="156">
          <cell r="C156" t="str">
            <v>TCGA-FU-A3EO-01A</v>
          </cell>
        </row>
        <row r="156">
          <cell r="E156">
            <v>55</v>
          </cell>
          <cell r="F156" t="str">
            <v>Stage IIB</v>
          </cell>
          <cell r="G156" t="str">
            <v>MX</v>
          </cell>
          <cell r="H156" t="str">
            <v>N0</v>
          </cell>
          <cell r="I156" t="str">
            <v>T2b</v>
          </cell>
          <cell r="J156">
            <v>64</v>
          </cell>
          <cell r="K156">
            <v>165</v>
          </cell>
        </row>
        <row r="157">
          <cell r="C157" t="str">
            <v>TCGA-FU-A3EO-11A</v>
          </cell>
          <cell r="D157" t="str">
            <v>TCGA-FU-A3EO-11A</v>
          </cell>
          <cell r="E157">
            <v>55</v>
          </cell>
          <cell r="F157" t="str">
            <v>Stage IIB</v>
          </cell>
          <cell r="G157" t="str">
            <v>MX</v>
          </cell>
          <cell r="H157" t="str">
            <v>N0</v>
          </cell>
          <cell r="I157" t="str">
            <v>T2b</v>
          </cell>
          <cell r="J157">
            <v>64</v>
          </cell>
          <cell r="K157">
            <v>165</v>
          </cell>
        </row>
        <row r="158">
          <cell r="C158" t="str">
            <v>TCGA-FU-A3HY-01A</v>
          </cell>
          <cell r="D158" t="str">
            <v>TCGA-FU-A3HY-01A</v>
          </cell>
          <cell r="E158">
            <v>47</v>
          </cell>
          <cell r="F158" t="str">
            <v>Stage IB2</v>
          </cell>
          <cell r="G158" t="str">
            <v>MX</v>
          </cell>
          <cell r="H158" t="str">
            <v>N1</v>
          </cell>
          <cell r="I158" t="str">
            <v>T1b2</v>
          </cell>
          <cell r="J158">
            <v>74</v>
          </cell>
          <cell r="K158">
            <v>170</v>
          </cell>
        </row>
        <row r="159">
          <cell r="C159" t="str">
            <v>TCGA-FU-A3HZ-01A</v>
          </cell>
        </row>
        <row r="159">
          <cell r="E159">
            <v>64</v>
          </cell>
          <cell r="F159" t="str">
            <v>Stage IIA2</v>
          </cell>
          <cell r="G159" t="str">
            <v>M0</v>
          </cell>
          <cell r="H159" t="str">
            <v>N0</v>
          </cell>
          <cell r="I159" t="str">
            <v>T2a2</v>
          </cell>
          <cell r="J159">
            <v>66</v>
          </cell>
          <cell r="K159">
            <v>165</v>
          </cell>
        </row>
        <row r="160">
          <cell r="C160" t="str">
            <v>TCGA-FU-A3NI-01A</v>
          </cell>
          <cell r="D160" t="str">
            <v>TCGA-FU-A3NI-01A</v>
          </cell>
          <cell r="E160">
            <v>45</v>
          </cell>
          <cell r="F160" t="str">
            <v>Stage IB1</v>
          </cell>
          <cell r="G160" t="str">
            <v>MX</v>
          </cell>
          <cell r="H160" t="str">
            <v>N1</v>
          </cell>
          <cell r="I160" t="str">
            <v>T1b1</v>
          </cell>
          <cell r="J160">
            <v>57</v>
          </cell>
          <cell r="K160">
            <v>162</v>
          </cell>
        </row>
        <row r="161">
          <cell r="C161" t="str">
            <v>TCGA-FU-A3TQ-01A</v>
          </cell>
          <cell r="D161" t="str">
            <v>TCGA-FU-A3TQ-01A</v>
          </cell>
          <cell r="E161">
            <v>55</v>
          </cell>
          <cell r="F161" t="str">
            <v>Stage IIIB</v>
          </cell>
          <cell r="G161" t="str">
            <v>MX</v>
          </cell>
          <cell r="H161" t="str">
            <v>N1</v>
          </cell>
          <cell r="I161" t="str">
            <v>T2b</v>
          </cell>
          <cell r="J161">
            <v>59</v>
          </cell>
          <cell r="K161">
            <v>152</v>
          </cell>
        </row>
        <row r="162">
          <cell r="C162" t="str">
            <v>TCGA-FU-A3TX-01A</v>
          </cell>
          <cell r="D162" t="str">
            <v>TCGA-FU-A3TX-01A</v>
          </cell>
          <cell r="E162">
            <v>78</v>
          </cell>
          <cell r="F162" t="str">
            <v>Stage IB2</v>
          </cell>
          <cell r="G162" t="str">
            <v>M0</v>
          </cell>
          <cell r="H162" t="str">
            <v>N0</v>
          </cell>
          <cell r="I162" t="str">
            <v>T1b2</v>
          </cell>
          <cell r="J162">
            <v>67</v>
          </cell>
        </row>
        <row r="163">
          <cell r="C163" t="str">
            <v>TCGA-FU-A3WB-01A</v>
          </cell>
        </row>
        <row r="163">
          <cell r="E163">
            <v>43</v>
          </cell>
          <cell r="F163" t="str">
            <v>Stage IIA2</v>
          </cell>
          <cell r="G163" t="str">
            <v>MX</v>
          </cell>
          <cell r="H163" t="str">
            <v>N0</v>
          </cell>
          <cell r="I163" t="str">
            <v>T2a2</v>
          </cell>
          <cell r="J163">
            <v>89</v>
          </cell>
          <cell r="K163">
            <v>167</v>
          </cell>
        </row>
        <row r="164">
          <cell r="C164" t="str">
            <v>TCGA-FU-A3YQ-01A</v>
          </cell>
          <cell r="D164" t="str">
            <v>TCGA-FU-A3YQ-01A</v>
          </cell>
          <cell r="E164">
            <v>35</v>
          </cell>
          <cell r="F164" t="str">
            <v>Stage IB1</v>
          </cell>
          <cell r="G164" t="str">
            <v>MX</v>
          </cell>
          <cell r="H164" t="str">
            <v>N0</v>
          </cell>
          <cell r="I164" t="str">
            <v>T1b1</v>
          </cell>
          <cell r="J164">
            <v>101</v>
          </cell>
          <cell r="K164">
            <v>160</v>
          </cell>
        </row>
        <row r="165">
          <cell r="C165" t="str">
            <v>TCGA-FU-A40J-01A</v>
          </cell>
          <cell r="D165" t="str">
            <v>TCGA-FU-A40J-01A</v>
          </cell>
          <cell r="E165">
            <v>38</v>
          </cell>
          <cell r="F165" t="str">
            <v>Stage IIIB</v>
          </cell>
          <cell r="G165" t="str">
            <v>MX</v>
          </cell>
          <cell r="H165" t="str">
            <v>N1</v>
          </cell>
          <cell r="I165" t="str">
            <v>T2a1</v>
          </cell>
          <cell r="J165">
            <v>78</v>
          </cell>
          <cell r="K165">
            <v>160</v>
          </cell>
        </row>
        <row r="166">
          <cell r="C166" t="str">
            <v>TCGA-FU-A57G-01A</v>
          </cell>
          <cell r="D166" t="str">
            <v>TCGA-FU-A57G-01A</v>
          </cell>
          <cell r="E166">
            <v>49</v>
          </cell>
          <cell r="F166" t="str">
            <v>Stage IB2</v>
          </cell>
          <cell r="G166" t="str">
            <v>MX</v>
          </cell>
          <cell r="H166" t="str">
            <v>N0</v>
          </cell>
          <cell r="I166" t="str">
            <v>T1b2</v>
          </cell>
          <cell r="J166">
            <v>57</v>
          </cell>
          <cell r="K166">
            <v>160</v>
          </cell>
        </row>
        <row r="167">
          <cell r="C167" t="str">
            <v>TCGA-FU-A5XV-01A</v>
          </cell>
          <cell r="D167" t="str">
            <v>TCGA-FU-A5XV-01A</v>
          </cell>
          <cell r="E167">
            <v>32</v>
          </cell>
          <cell r="F167" t="str">
            <v>Stage IIIB</v>
          </cell>
          <cell r="G167" t="str">
            <v>MX</v>
          </cell>
          <cell r="H167" t="str">
            <v>N1</v>
          </cell>
          <cell r="I167" t="str">
            <v>T1b2</v>
          </cell>
          <cell r="J167">
            <v>69</v>
          </cell>
          <cell r="K167">
            <v>157</v>
          </cell>
        </row>
        <row r="168">
          <cell r="C168" t="str">
            <v>TCGA-FU-A770-01A</v>
          </cell>
          <cell r="D168" t="str">
            <v>TCGA-FU-A770-01A</v>
          </cell>
          <cell r="E168">
            <v>33</v>
          </cell>
          <cell r="F168" t="str">
            <v>Stage IIIB</v>
          </cell>
          <cell r="G168" t="str">
            <v>MX</v>
          </cell>
          <cell r="H168" t="str">
            <v>N1</v>
          </cell>
          <cell r="I168" t="str">
            <v>T2a2</v>
          </cell>
          <cell r="J168">
            <v>67</v>
          </cell>
          <cell r="K168">
            <v>175</v>
          </cell>
        </row>
        <row r="169">
          <cell r="C169" t="str">
            <v>TCGA-GH-A9DA-01A</v>
          </cell>
          <cell r="D169" t="str">
            <v>TCGA-GH-A9DA-01A</v>
          </cell>
          <cell r="E169">
            <v>27</v>
          </cell>
          <cell r="F169" t="str">
            <v>Stage IB1</v>
          </cell>
          <cell r="G169" t="str">
            <v>MX</v>
          </cell>
          <cell r="H169" t="str">
            <v>N0</v>
          </cell>
          <cell r="I169" t="str">
            <v>T1b</v>
          </cell>
        </row>
        <row r="169">
          <cell r="K169">
            <v>170</v>
          </cell>
        </row>
        <row r="170">
          <cell r="C170" t="str">
            <v>TCGA-HG-A2PA-01A</v>
          </cell>
          <cell r="D170" t="str">
            <v>TCGA-HG-A2PA-01A</v>
          </cell>
          <cell r="E170">
            <v>38</v>
          </cell>
          <cell r="F170" t="str">
            <v>Stage IB2</v>
          </cell>
          <cell r="G170" t="str">
            <v>M0</v>
          </cell>
          <cell r="H170" t="str">
            <v>N0</v>
          </cell>
          <cell r="I170" t="str">
            <v>T1b2</v>
          </cell>
          <cell r="J170">
            <v>95</v>
          </cell>
          <cell r="K170">
            <v>164</v>
          </cell>
        </row>
        <row r="171">
          <cell r="C171" t="str">
            <v>TCGA-HG-A9SC-01A</v>
          </cell>
          <cell r="D171" t="str">
            <v>TCGA-HG-A9SC-01A</v>
          </cell>
          <cell r="E171">
            <v>49</v>
          </cell>
          <cell r="F171" t="str">
            <v>Stage IIB</v>
          </cell>
          <cell r="G171" t="str">
            <v>MX</v>
          </cell>
          <cell r="H171" t="str">
            <v>N0</v>
          </cell>
          <cell r="I171" t="str">
            <v>T2b</v>
          </cell>
          <cell r="J171">
            <v>68</v>
          </cell>
          <cell r="K171">
            <v>173</v>
          </cell>
        </row>
        <row r="172">
          <cell r="C172" t="str">
            <v>TCGA-HM-A3JJ-01A</v>
          </cell>
          <cell r="D172" t="str">
            <v>TCGA-HM-A3JJ-01A</v>
          </cell>
          <cell r="E172">
            <v>40</v>
          </cell>
          <cell r="F172" t="str">
            <v>Stage IB1</v>
          </cell>
          <cell r="G172" t="str">
            <v>MX</v>
          </cell>
          <cell r="H172" t="str">
            <v>N1</v>
          </cell>
          <cell r="I172" t="str">
            <v>T1b1</v>
          </cell>
          <cell r="J172">
            <v>72</v>
          </cell>
          <cell r="K172">
            <v>173</v>
          </cell>
        </row>
        <row r="173">
          <cell r="C173" t="str">
            <v>TCGA-HM-A3JJ-11A</v>
          </cell>
          <cell r="D173" t="str">
            <v>TCGA-HM-A3JJ-11A</v>
          </cell>
          <cell r="E173">
            <v>40</v>
          </cell>
          <cell r="F173" t="str">
            <v>Stage IB1</v>
          </cell>
          <cell r="G173" t="str">
            <v>MX</v>
          </cell>
          <cell r="H173" t="str">
            <v>N1</v>
          </cell>
          <cell r="I173" t="str">
            <v>T1b1</v>
          </cell>
          <cell r="J173">
            <v>72</v>
          </cell>
          <cell r="K173">
            <v>173</v>
          </cell>
        </row>
        <row r="174">
          <cell r="C174" t="str">
            <v>TCGA-HM-A3JK-01A</v>
          </cell>
        </row>
        <row r="174">
          <cell r="E174">
            <v>64</v>
          </cell>
          <cell r="F174" t="str">
            <v>Stage IIA2</v>
          </cell>
          <cell r="G174" t="str">
            <v>MX</v>
          </cell>
          <cell r="H174" t="str">
            <v>N1</v>
          </cell>
          <cell r="I174" t="str">
            <v>T2b</v>
          </cell>
          <cell r="J174">
            <v>94</v>
          </cell>
          <cell r="K174">
            <v>165</v>
          </cell>
        </row>
        <row r="175">
          <cell r="C175" t="str">
            <v>TCGA-HM-A4S6-01A</v>
          </cell>
          <cell r="D175" t="str">
            <v>TCGA-HM-A4S6-01A</v>
          </cell>
          <cell r="E175">
            <v>51</v>
          </cell>
          <cell r="F175" t="str">
            <v>Stage IIIB</v>
          </cell>
          <cell r="G175" t="str">
            <v>MX</v>
          </cell>
          <cell r="H175" t="str">
            <v>N1</v>
          </cell>
          <cell r="I175" t="str">
            <v>T1b2</v>
          </cell>
          <cell r="J175">
            <v>101</v>
          </cell>
          <cell r="K175">
            <v>152</v>
          </cell>
        </row>
        <row r="176">
          <cell r="C176" t="str">
            <v>TCGA-HM-A6W2-01A</v>
          </cell>
          <cell r="D176" t="str">
            <v>TCGA-HM-A6W2-01A</v>
          </cell>
          <cell r="E176">
            <v>34</v>
          </cell>
          <cell r="F176" t="str">
            <v>Stage IVB</v>
          </cell>
          <cell r="G176" t="str">
            <v>M1</v>
          </cell>
          <cell r="H176" t="str">
            <v>N0</v>
          </cell>
          <cell r="I176" t="str">
            <v>T2a</v>
          </cell>
          <cell r="J176">
            <v>89</v>
          </cell>
          <cell r="K176">
            <v>160</v>
          </cell>
        </row>
        <row r="177">
          <cell r="C177" t="str">
            <v>TCGA-HM-A6W2-06A</v>
          </cell>
          <cell r="D177" t="str">
            <v>TCGA-HM-A6W2-06A</v>
          </cell>
          <cell r="E177">
            <v>34</v>
          </cell>
          <cell r="F177" t="str">
            <v>Stage IVB</v>
          </cell>
          <cell r="G177" t="str">
            <v>M1</v>
          </cell>
          <cell r="H177" t="str">
            <v>N0</v>
          </cell>
          <cell r="I177" t="str">
            <v>T2a</v>
          </cell>
          <cell r="J177">
            <v>89</v>
          </cell>
          <cell r="K177">
            <v>160</v>
          </cell>
        </row>
        <row r="178">
          <cell r="C178" t="str">
            <v>TCGA-IR-A3L7-01A</v>
          </cell>
          <cell r="D178" t="str">
            <v>TCGA-IR-A3L7-01A</v>
          </cell>
          <cell r="E178">
            <v>37</v>
          </cell>
          <cell r="F178" t="str">
            <v>Stage IB1</v>
          </cell>
          <cell r="G178" t="str">
            <v>M0</v>
          </cell>
          <cell r="H178" t="str">
            <v>N0</v>
          </cell>
          <cell r="I178" t="str">
            <v>T1b1</v>
          </cell>
          <cell r="J178">
            <v>89</v>
          </cell>
          <cell r="K178">
            <v>177</v>
          </cell>
        </row>
        <row r="179">
          <cell r="C179" t="str">
            <v>TCGA-IR-A3LA-01A</v>
          </cell>
          <cell r="D179" t="str">
            <v>TCGA-IR-A3LA-01A</v>
          </cell>
          <cell r="E179">
            <v>60</v>
          </cell>
          <cell r="F179" t="str">
            <v>Stage IB1</v>
          </cell>
          <cell r="G179" t="str">
            <v>M0</v>
          </cell>
          <cell r="H179" t="str">
            <v>N0</v>
          </cell>
          <cell r="I179" t="str">
            <v>T1b1</v>
          </cell>
          <cell r="J179">
            <v>101</v>
          </cell>
          <cell r="K179">
            <v>157</v>
          </cell>
        </row>
        <row r="180">
          <cell r="C180" t="str">
            <v>TCGA-IR-A3LB-01A</v>
          </cell>
          <cell r="D180" t="str">
            <v>TCGA-IR-A3LB-01A</v>
          </cell>
          <cell r="E180">
            <v>53</v>
          </cell>
          <cell r="F180" t="str">
            <v>Stage IB1</v>
          </cell>
          <cell r="G180" t="str">
            <v>M0</v>
          </cell>
          <cell r="H180" t="str">
            <v>N0</v>
          </cell>
          <cell r="I180" t="str">
            <v>T1b1</v>
          </cell>
          <cell r="J180">
            <v>94</v>
          </cell>
          <cell r="K180">
            <v>168</v>
          </cell>
        </row>
        <row r="181">
          <cell r="C181" t="str">
            <v>TCGA-IR-A3LC-01A</v>
          </cell>
          <cell r="D181" t="str">
            <v>TCGA-IR-A3LC-01A</v>
          </cell>
          <cell r="E181">
            <v>40</v>
          </cell>
          <cell r="F181" t="str">
            <v>Stage IB1</v>
          </cell>
          <cell r="G181" t="str">
            <v>M0</v>
          </cell>
          <cell r="H181" t="str">
            <v>N0</v>
          </cell>
          <cell r="I181" t="str">
            <v>T1b1</v>
          </cell>
          <cell r="J181">
            <v>64</v>
          </cell>
          <cell r="K181">
            <v>160</v>
          </cell>
        </row>
        <row r="182">
          <cell r="C182" t="str">
            <v>TCGA-IR-A3LF-01A</v>
          </cell>
          <cell r="D182" t="str">
            <v>TCGA-IR-A3LF-01A</v>
          </cell>
          <cell r="E182">
            <v>64</v>
          </cell>
          <cell r="F182" t="str">
            <v>Stage IB1</v>
          </cell>
          <cell r="G182" t="str">
            <v>M0</v>
          </cell>
          <cell r="H182" t="str">
            <v>N0</v>
          </cell>
          <cell r="I182" t="str">
            <v>T1b1</v>
          </cell>
          <cell r="J182">
            <v>86</v>
          </cell>
          <cell r="K182">
            <v>155</v>
          </cell>
        </row>
        <row r="183">
          <cell r="C183" t="str">
            <v>TCGA-IR-A3LH-01A</v>
          </cell>
          <cell r="D183" t="str">
            <v>TCGA-IR-A3LH-01A</v>
          </cell>
          <cell r="E183">
            <v>49</v>
          </cell>
          <cell r="F183" t="str">
            <v>Stage IIA1</v>
          </cell>
          <cell r="G183" t="str">
            <v>M0</v>
          </cell>
          <cell r="H183" t="str">
            <v>N0</v>
          </cell>
          <cell r="I183" t="str">
            <v>T2a1</v>
          </cell>
          <cell r="J183">
            <v>74</v>
          </cell>
          <cell r="K183">
            <v>154</v>
          </cell>
        </row>
        <row r="184">
          <cell r="C184" t="str">
            <v>TCGA-IR-A3LI-01A</v>
          </cell>
          <cell r="D184" t="str">
            <v>TCGA-IR-A3LI-01A</v>
          </cell>
          <cell r="E184">
            <v>48</v>
          </cell>
          <cell r="F184" t="str">
            <v>Stage IVB</v>
          </cell>
          <cell r="G184" t="str">
            <v>M1</v>
          </cell>
          <cell r="H184" t="str">
            <v>N1</v>
          </cell>
          <cell r="I184" t="str">
            <v>T2b</v>
          </cell>
          <cell r="J184">
            <v>71</v>
          </cell>
          <cell r="K184">
            <v>169</v>
          </cell>
        </row>
        <row r="185">
          <cell r="C185" t="str">
            <v>TCGA-IR-A3LK-01A</v>
          </cell>
          <cell r="D185" t="str">
            <v>TCGA-IR-A3LK-01A</v>
          </cell>
          <cell r="E185">
            <v>69</v>
          </cell>
          <cell r="F185" t="str">
            <v>Stage IB2</v>
          </cell>
          <cell r="G185" t="str">
            <v>M0</v>
          </cell>
          <cell r="H185" t="str">
            <v>N0</v>
          </cell>
          <cell r="I185" t="str">
            <v>T1b2</v>
          </cell>
          <cell r="J185">
            <v>96</v>
          </cell>
          <cell r="K185">
            <v>165</v>
          </cell>
        </row>
        <row r="186">
          <cell r="C186" t="str">
            <v>TCGA-IR-A3LL-01A</v>
          </cell>
          <cell r="D186" t="str">
            <v>TCGA-IR-A3LL-01A</v>
          </cell>
          <cell r="E186">
            <v>60</v>
          </cell>
          <cell r="F186" t="str">
            <v>Stage IB1</v>
          </cell>
          <cell r="G186" t="str">
            <v>M0</v>
          </cell>
          <cell r="H186" t="str">
            <v>N0</v>
          </cell>
          <cell r="I186" t="str">
            <v>T1b1</v>
          </cell>
          <cell r="J186">
            <v>92</v>
          </cell>
          <cell r="K186">
            <v>157</v>
          </cell>
        </row>
        <row r="187">
          <cell r="C187" t="str">
            <v>TCGA-JW-A5VG-01A</v>
          </cell>
          <cell r="D187" t="str">
            <v>TCGA-JW-A5VG-01A</v>
          </cell>
          <cell r="E187">
            <v>35</v>
          </cell>
          <cell r="F187" t="str">
            <v>Stage IIA</v>
          </cell>
          <cell r="G187" t="str">
            <v>MX</v>
          </cell>
          <cell r="H187" t="str">
            <v>NX</v>
          </cell>
          <cell r="I187" t="str">
            <v>T2a</v>
          </cell>
          <cell r="J187">
            <v>110</v>
          </cell>
          <cell r="K187">
            <v>158</v>
          </cell>
        </row>
        <row r="188">
          <cell r="C188" t="str">
            <v>TCGA-JW-A5VH-01A</v>
          </cell>
          <cell r="D188" t="str">
            <v>TCGA-JW-A5VH-01A</v>
          </cell>
          <cell r="E188">
            <v>53</v>
          </cell>
          <cell r="F188" t="str">
            <v>Stage IVB</v>
          </cell>
          <cell r="G188" t="str">
            <v>M1</v>
          </cell>
          <cell r="H188" t="str">
            <v>NX</v>
          </cell>
          <cell r="I188" t="str">
            <v>T4</v>
          </cell>
          <cell r="J188">
            <v>80</v>
          </cell>
          <cell r="K188">
            <v>163</v>
          </cell>
        </row>
        <row r="189">
          <cell r="C189" t="str">
            <v>TCGA-JW-A5VI-01A</v>
          </cell>
        </row>
        <row r="189">
          <cell r="E189">
            <v>45</v>
          </cell>
          <cell r="F189" t="str">
            <v>Stage IIB</v>
          </cell>
          <cell r="G189" t="str">
            <v>MX</v>
          </cell>
          <cell r="H189" t="str">
            <v>NX</v>
          </cell>
          <cell r="I189" t="str">
            <v>T2b</v>
          </cell>
          <cell r="J189">
            <v>59</v>
          </cell>
          <cell r="K189">
            <v>158</v>
          </cell>
        </row>
        <row r="190">
          <cell r="C190" t="str">
            <v>TCGA-JW-A5VJ-01A</v>
          </cell>
        </row>
        <row r="190">
          <cell r="E190">
            <v>56</v>
          </cell>
          <cell r="F190" t="str">
            <v>Stage IIB</v>
          </cell>
          <cell r="G190" t="str">
            <v>MX</v>
          </cell>
          <cell r="H190" t="str">
            <v>NX</v>
          </cell>
          <cell r="I190" t="str">
            <v>T2b</v>
          </cell>
          <cell r="J190">
            <v>57</v>
          </cell>
          <cell r="K190">
            <v>155</v>
          </cell>
        </row>
        <row r="191">
          <cell r="C191" t="str">
            <v>TCGA-JW-A5VK-01A</v>
          </cell>
        </row>
        <row r="191">
          <cell r="E191">
            <v>43</v>
          </cell>
          <cell r="F191" t="str">
            <v>Stage IB2</v>
          </cell>
          <cell r="G191" t="str">
            <v>MX</v>
          </cell>
          <cell r="H191" t="str">
            <v>NX</v>
          </cell>
          <cell r="I191" t="str">
            <v>T1b2</v>
          </cell>
          <cell r="J191">
            <v>68</v>
          </cell>
          <cell r="K191">
            <v>158</v>
          </cell>
        </row>
        <row r="192">
          <cell r="C192" t="str">
            <v>TCGA-JW-A5VL-01A</v>
          </cell>
          <cell r="D192" t="str">
            <v>TCGA-JW-A5VL-01A</v>
          </cell>
          <cell r="E192">
            <v>37</v>
          </cell>
          <cell r="F192" t="str">
            <v>Stage IB2</v>
          </cell>
          <cell r="G192" t="str">
            <v>MX</v>
          </cell>
          <cell r="H192" t="str">
            <v>NX</v>
          </cell>
          <cell r="I192" t="str">
            <v>T1b2</v>
          </cell>
          <cell r="J192">
            <v>71</v>
          </cell>
          <cell r="K192">
            <v>160</v>
          </cell>
        </row>
        <row r="193">
          <cell r="C193" t="str">
            <v>TCGA-JW-A69B-01A</v>
          </cell>
          <cell r="D193" t="str">
            <v>TCGA-JW-A69B-01A</v>
          </cell>
          <cell r="E193">
            <v>44</v>
          </cell>
          <cell r="F193" t="str">
            <v>Stage IB2</v>
          </cell>
          <cell r="G193" t="str">
            <v>MX</v>
          </cell>
          <cell r="H193" t="str">
            <v>NX</v>
          </cell>
          <cell r="I193" t="str">
            <v>T1b2</v>
          </cell>
          <cell r="J193">
            <v>69</v>
          </cell>
          <cell r="K193">
            <v>155</v>
          </cell>
        </row>
        <row r="194">
          <cell r="C194" t="str">
            <v>TCGA-JW-A852-01A</v>
          </cell>
          <cell r="D194" t="str">
            <v>TCGA-JW-A852-01A</v>
          </cell>
          <cell r="E194">
            <v>42</v>
          </cell>
          <cell r="F194" t="str">
            <v>Stage IIB</v>
          </cell>
          <cell r="G194" t="str">
            <v>MX</v>
          </cell>
          <cell r="H194" t="str">
            <v>N1</v>
          </cell>
          <cell r="I194" t="str">
            <v>T2b</v>
          </cell>
          <cell r="J194">
            <v>100</v>
          </cell>
          <cell r="K194">
            <v>160</v>
          </cell>
        </row>
        <row r="195">
          <cell r="C195" t="str">
            <v>TCGA-JW-AAVH-01A</v>
          </cell>
        </row>
        <row r="195">
          <cell r="E195">
            <v>46</v>
          </cell>
          <cell r="F195" t="str">
            <v>Stage IB1</v>
          </cell>
          <cell r="G195" t="str">
            <v>M0</v>
          </cell>
          <cell r="H195" t="str">
            <v>N0</v>
          </cell>
          <cell r="I195" t="str">
            <v>T1b1</v>
          </cell>
          <cell r="J195">
            <v>165</v>
          </cell>
          <cell r="K195">
            <v>155</v>
          </cell>
        </row>
        <row r="196">
          <cell r="C196" t="str">
            <v>TCGA-JX-A3PZ-01A</v>
          </cell>
          <cell r="D196" t="str">
            <v>TCGA-JX-A3PZ-01A</v>
          </cell>
          <cell r="E196">
            <v>25</v>
          </cell>
          <cell r="F196" t="str">
            <v>Stage IB</v>
          </cell>
          <cell r="G196" t="str">
            <v>M0</v>
          </cell>
          <cell r="H196" t="str">
            <v>N0</v>
          </cell>
          <cell r="I196" t="str">
            <v>T1b</v>
          </cell>
          <cell r="J196">
            <v>58</v>
          </cell>
          <cell r="K196">
            <v>175</v>
          </cell>
        </row>
        <row r="197">
          <cell r="C197" t="str">
            <v>TCGA-JX-A3Q0-01A</v>
          </cell>
          <cell r="D197" t="str">
            <v>TCGA-JX-A3Q0-01A</v>
          </cell>
          <cell r="E197">
            <v>63</v>
          </cell>
          <cell r="F197" t="str">
            <v>Stage III</v>
          </cell>
          <cell r="G197" t="str">
            <v>M0</v>
          </cell>
          <cell r="H197" t="str">
            <v>N0</v>
          </cell>
          <cell r="I197" t="str">
            <v>T3</v>
          </cell>
          <cell r="J197">
            <v>57</v>
          </cell>
          <cell r="K197">
            <v>166</v>
          </cell>
        </row>
        <row r="198">
          <cell r="C198" t="str">
            <v>TCGA-JX-A3Q8-01A</v>
          </cell>
          <cell r="D198" t="str">
            <v>TCGA-JX-A3Q8-01A</v>
          </cell>
          <cell r="E198">
            <v>40</v>
          </cell>
          <cell r="F198" t="str">
            <v>Stage IB1</v>
          </cell>
          <cell r="G198" t="str">
            <v>MX</v>
          </cell>
          <cell r="H198" t="str">
            <v>N0</v>
          </cell>
          <cell r="I198" t="str">
            <v>T1b1</v>
          </cell>
          <cell r="J198">
            <v>68</v>
          </cell>
          <cell r="K198">
            <v>158</v>
          </cell>
        </row>
        <row r="199">
          <cell r="C199" t="str">
            <v>TCGA-JX-A5QV-01A</v>
          </cell>
          <cell r="D199" t="str">
            <v>TCGA-JX-A5QV-01A</v>
          </cell>
          <cell r="E199">
            <v>37</v>
          </cell>
          <cell r="F199" t="str">
            <v>Stage IB1</v>
          </cell>
          <cell r="G199" t="str">
            <v>M0</v>
          </cell>
          <cell r="H199" t="str">
            <v>N0</v>
          </cell>
          <cell r="I199" t="str">
            <v>T1b1</v>
          </cell>
          <cell r="J199">
            <v>61</v>
          </cell>
          <cell r="K199">
            <v>165</v>
          </cell>
        </row>
        <row r="200">
          <cell r="C200" t="str">
            <v>TCGA-LP-A4AU-01A</v>
          </cell>
          <cell r="D200" t="str">
            <v>TCGA-LP-A4AU-01A</v>
          </cell>
          <cell r="E200">
            <v>35</v>
          </cell>
          <cell r="F200" t="str">
            <v>Stage IIIB</v>
          </cell>
          <cell r="G200" t="str">
            <v>M0</v>
          </cell>
          <cell r="H200" t="str">
            <v>N1</v>
          </cell>
          <cell r="I200" t="str">
            <v>T2</v>
          </cell>
          <cell r="J200">
            <v>49</v>
          </cell>
          <cell r="K200">
            <v>153</v>
          </cell>
        </row>
        <row r="201">
          <cell r="C201" t="str">
            <v>TCGA-LP-A4AV-01A</v>
          </cell>
          <cell r="D201" t="str">
            <v>TCGA-LP-A4AV-01A</v>
          </cell>
          <cell r="E201">
            <v>63</v>
          </cell>
          <cell r="F201" t="str">
            <v>Stage IB</v>
          </cell>
          <cell r="G201" t="str">
            <v>M0</v>
          </cell>
          <cell r="H201" t="str">
            <v>N0</v>
          </cell>
          <cell r="I201" t="str">
            <v>T1b</v>
          </cell>
          <cell r="J201">
            <v>42</v>
          </cell>
          <cell r="K201">
            <v>153</v>
          </cell>
        </row>
        <row r="202">
          <cell r="C202" t="str">
            <v>TCGA-LP-A4AW-01A</v>
          </cell>
          <cell r="D202" t="str">
            <v>TCGA-LP-A4AW-01A</v>
          </cell>
          <cell r="E202">
            <v>52</v>
          </cell>
          <cell r="F202" t="str">
            <v>Stage IA</v>
          </cell>
          <cell r="G202" t="str">
            <v>M0</v>
          </cell>
          <cell r="H202" t="str">
            <v>N0</v>
          </cell>
          <cell r="I202" t="str">
            <v>T1b</v>
          </cell>
          <cell r="J202">
            <v>52</v>
          </cell>
          <cell r="K202">
            <v>158</v>
          </cell>
        </row>
        <row r="203">
          <cell r="C203" t="str">
            <v>TCGA-LP-A4AX-01A</v>
          </cell>
          <cell r="D203" t="str">
            <v>TCGA-LP-A4AX-01A</v>
          </cell>
          <cell r="E203">
            <v>45</v>
          </cell>
          <cell r="F203" t="str">
            <v>Stage IB1</v>
          </cell>
          <cell r="G203" t="str">
            <v>M0</v>
          </cell>
          <cell r="H203" t="str">
            <v>N0</v>
          </cell>
          <cell r="I203" t="str">
            <v>T1b1</v>
          </cell>
        </row>
        <row r="204">
          <cell r="C204" t="str">
            <v>TCGA-LP-A5U2-01A</v>
          </cell>
          <cell r="D204" t="str">
            <v>TCGA-LP-A5U2-01A</v>
          </cell>
          <cell r="E204">
            <v>30</v>
          </cell>
          <cell r="F204" t="str">
            <v>Stage IIIB</v>
          </cell>
          <cell r="G204" t="str">
            <v>MX</v>
          </cell>
          <cell r="H204" t="str">
            <v>N1</v>
          </cell>
          <cell r="I204" t="str">
            <v>T2a</v>
          </cell>
          <cell r="J204">
            <v>51</v>
          </cell>
          <cell r="K204">
            <v>160</v>
          </cell>
        </row>
        <row r="205">
          <cell r="C205" t="str">
            <v>TCGA-LP-A5U3-01A</v>
          </cell>
          <cell r="D205" t="str">
            <v>TCGA-LP-A5U3-01A</v>
          </cell>
          <cell r="E205">
            <v>40</v>
          </cell>
          <cell r="F205" t="str">
            <v>Stage IB1</v>
          </cell>
          <cell r="G205" t="str">
            <v>M0</v>
          </cell>
          <cell r="H205" t="str">
            <v>N0</v>
          </cell>
          <cell r="I205" t="str">
            <v>T1b1</v>
          </cell>
          <cell r="J205">
            <v>50</v>
          </cell>
          <cell r="K205">
            <v>160</v>
          </cell>
        </row>
        <row r="206">
          <cell r="C206" t="str">
            <v>TCGA-LP-A7HU-01A</v>
          </cell>
          <cell r="D206" t="str">
            <v>TCGA-LP-A7HU-01A</v>
          </cell>
          <cell r="E206">
            <v>53</v>
          </cell>
          <cell r="F206" t="str">
            <v>Stage II</v>
          </cell>
          <cell r="G206" t="str">
            <v>M0</v>
          </cell>
          <cell r="H206" t="str">
            <v>N0</v>
          </cell>
          <cell r="I206" t="str">
            <v>T2</v>
          </cell>
          <cell r="J206">
            <v>58</v>
          </cell>
          <cell r="K206">
            <v>155</v>
          </cell>
        </row>
        <row r="207">
          <cell r="C207" t="str">
            <v>TCGA-MA-AA3W-01A</v>
          </cell>
          <cell r="D207" t="str">
            <v>TCGA-MA-AA3W-01A</v>
          </cell>
          <cell r="E207">
            <v>54</v>
          </cell>
          <cell r="F207" t="str">
            <v>Stage IB1</v>
          </cell>
          <cell r="G207" t="str">
            <v>M0</v>
          </cell>
          <cell r="H207" t="str">
            <v>N1</v>
          </cell>
          <cell r="I207" t="str">
            <v>T1b1</v>
          </cell>
          <cell r="J207">
            <v>84</v>
          </cell>
          <cell r="K207">
            <v>155</v>
          </cell>
        </row>
        <row r="208">
          <cell r="C208" t="str">
            <v>TCGA-MA-AA3X-01A</v>
          </cell>
          <cell r="D208" t="str">
            <v>TCGA-MA-AA3X-01A</v>
          </cell>
          <cell r="E208">
            <v>50</v>
          </cell>
          <cell r="F208" t="str">
            <v>Stage IIIB</v>
          </cell>
          <cell r="G208" t="str">
            <v>MX</v>
          </cell>
          <cell r="H208" t="str">
            <v>NX</v>
          </cell>
          <cell r="I208" t="str">
            <v>T3b</v>
          </cell>
          <cell r="J208">
            <v>73</v>
          </cell>
          <cell r="K208">
            <v>170</v>
          </cell>
        </row>
        <row r="209">
          <cell r="C209" t="str">
            <v>TCGA-MA-AA3Y-01A</v>
          </cell>
          <cell r="D209" t="str">
            <v>TCGA-MA-AA3Y-01A</v>
          </cell>
          <cell r="E209">
            <v>48</v>
          </cell>
          <cell r="F209" t="str">
            <v>Stage IB1</v>
          </cell>
          <cell r="G209" t="str">
            <v>M0</v>
          </cell>
          <cell r="H209" t="str">
            <v>N0</v>
          </cell>
          <cell r="I209" t="str">
            <v>T1b1</v>
          </cell>
          <cell r="J209">
            <v>65</v>
          </cell>
          <cell r="K209">
            <v>156</v>
          </cell>
        </row>
        <row r="210">
          <cell r="C210" t="str">
            <v>TCGA-MA-AA3Z-01A</v>
          </cell>
          <cell r="D210" t="str">
            <v>TCGA-MA-AA3Z-01A</v>
          </cell>
          <cell r="E210">
            <v>43</v>
          </cell>
          <cell r="F210" t="str">
            <v>Stage IB2</v>
          </cell>
          <cell r="G210" t="str">
            <v>M0</v>
          </cell>
          <cell r="H210" t="str">
            <v>N0</v>
          </cell>
          <cell r="I210" t="str">
            <v>T1b2</v>
          </cell>
          <cell r="J210">
            <v>84</v>
          </cell>
          <cell r="K210">
            <v>160</v>
          </cell>
        </row>
        <row r="211">
          <cell r="C211" t="str">
            <v>TCGA-MA-AA41-01A</v>
          </cell>
          <cell r="D211" t="str">
            <v>TCGA-MA-AA41-01A</v>
          </cell>
          <cell r="E211">
            <v>33</v>
          </cell>
          <cell r="F211" t="str">
            <v>Stage IIB</v>
          </cell>
          <cell r="G211" t="str">
            <v>M1</v>
          </cell>
          <cell r="H211" t="str">
            <v>N1</v>
          </cell>
          <cell r="I211" t="str">
            <v>T2</v>
          </cell>
          <cell r="J211">
            <v>47</v>
          </cell>
          <cell r="K211">
            <v>159</v>
          </cell>
        </row>
        <row r="212">
          <cell r="C212" t="str">
            <v>TCGA-MA-AA42-01A</v>
          </cell>
          <cell r="D212" t="str">
            <v>TCGA-MA-AA42-01A</v>
          </cell>
          <cell r="E212">
            <v>75</v>
          </cell>
          <cell r="F212" t="str">
            <v>Stage IIB</v>
          </cell>
          <cell r="G212" t="str">
            <v>M0</v>
          </cell>
          <cell r="H212" t="str">
            <v>N0</v>
          </cell>
          <cell r="I212" t="str">
            <v>T2b</v>
          </cell>
          <cell r="J212">
            <v>63</v>
          </cell>
          <cell r="K212">
            <v>140</v>
          </cell>
        </row>
        <row r="213">
          <cell r="C213" t="str">
            <v>TCGA-MA-AA43-01A</v>
          </cell>
          <cell r="D213" t="str">
            <v>TCGA-MA-AA43-01A</v>
          </cell>
          <cell r="E213">
            <v>48</v>
          </cell>
          <cell r="F213" t="str">
            <v>Stage IIIB</v>
          </cell>
          <cell r="G213" t="str">
            <v>MX</v>
          </cell>
          <cell r="H213" t="str">
            <v>NX</v>
          </cell>
          <cell r="I213" t="str">
            <v>T3b</v>
          </cell>
          <cell r="J213">
            <v>72</v>
          </cell>
          <cell r="K213">
            <v>152</v>
          </cell>
        </row>
        <row r="214">
          <cell r="C214" t="str">
            <v>TCGA-MU-A51Y-01A</v>
          </cell>
          <cell r="D214" t="str">
            <v>TCGA-MU-A51Y-01A</v>
          </cell>
          <cell r="E214">
            <v>27</v>
          </cell>
          <cell r="F214" t="str">
            <v>Stage IIA1</v>
          </cell>
          <cell r="G214" t="str">
            <v>MX</v>
          </cell>
          <cell r="H214" t="str">
            <v>N0</v>
          </cell>
          <cell r="I214" t="str">
            <v>T2a1</v>
          </cell>
          <cell r="J214">
            <v>31</v>
          </cell>
        </row>
        <row r="215">
          <cell r="C215" t="str">
            <v>TCGA-MU-A5YI-01A</v>
          </cell>
          <cell r="D215" t="str">
            <v>TCGA-MU-A5YI-01A</v>
          </cell>
          <cell r="E215">
            <v>60</v>
          </cell>
          <cell r="F215" t="str">
            <v>Stage IA1</v>
          </cell>
          <cell r="G215" t="str">
            <v>MX</v>
          </cell>
          <cell r="H215" t="str">
            <v>NX</v>
          </cell>
          <cell r="I215" t="str">
            <v>T1a1</v>
          </cell>
          <cell r="J215">
            <v>101</v>
          </cell>
          <cell r="K215">
            <v>175</v>
          </cell>
        </row>
        <row r="216">
          <cell r="C216" t="str">
            <v>TCGA-MU-A8JM-01A</v>
          </cell>
          <cell r="D216" t="str">
            <v>TCGA-MU-A8JM-01A</v>
          </cell>
          <cell r="E216">
            <v>46</v>
          </cell>
          <cell r="F216" t="str">
            <v>Stage IB1</v>
          </cell>
          <cell r="G216" t="str">
            <v>MX</v>
          </cell>
          <cell r="H216" t="str">
            <v>N0</v>
          </cell>
          <cell r="I216" t="str">
            <v>T1b</v>
          </cell>
          <cell r="J216">
            <v>86</v>
          </cell>
          <cell r="K216">
            <v>165</v>
          </cell>
        </row>
        <row r="217">
          <cell r="C217" t="str">
            <v>TCGA-MY-A5BD-01A</v>
          </cell>
          <cell r="D217" t="str">
            <v>TCGA-MY-A5BD-01A</v>
          </cell>
          <cell r="E217">
            <v>62</v>
          </cell>
          <cell r="F217" t="str">
            <v>Stage IIB</v>
          </cell>
          <cell r="G217" t="str">
            <v>M0</v>
          </cell>
          <cell r="H217" t="str">
            <v>N0</v>
          </cell>
          <cell r="I217" t="str">
            <v>T2b</v>
          </cell>
          <cell r="J217">
            <v>91</v>
          </cell>
          <cell r="K217">
            <v>157</v>
          </cell>
        </row>
        <row r="218">
          <cell r="C218" t="str">
            <v>TCGA-MY-A5BE-01A</v>
          </cell>
          <cell r="D218" t="str">
            <v>TCGA-MY-A5BE-01A</v>
          </cell>
          <cell r="E218">
            <v>42</v>
          </cell>
          <cell r="F218" t="str">
            <v>Stage IB1</v>
          </cell>
          <cell r="G218" t="str">
            <v>MX</v>
          </cell>
          <cell r="H218" t="str">
            <v>N0</v>
          </cell>
          <cell r="I218" t="str">
            <v>T1b1</v>
          </cell>
          <cell r="J218">
            <v>84</v>
          </cell>
          <cell r="K218">
            <v>157</v>
          </cell>
        </row>
        <row r="219">
          <cell r="C219" t="str">
            <v>TCGA-MY-A5BF-01A</v>
          </cell>
          <cell r="D219" t="str">
            <v>TCGA-MY-A5BF-01A</v>
          </cell>
          <cell r="E219">
            <v>68</v>
          </cell>
          <cell r="F219" t="str">
            <v>Stage IIA2</v>
          </cell>
          <cell r="G219" t="str">
            <v>MX</v>
          </cell>
          <cell r="H219" t="str">
            <v>N0</v>
          </cell>
          <cell r="I219" t="str">
            <v>T2a2</v>
          </cell>
          <cell r="J219">
            <v>74</v>
          </cell>
          <cell r="K219">
            <v>170</v>
          </cell>
        </row>
        <row r="220">
          <cell r="C220" t="str">
            <v>TCGA-MY-A5BF-11A</v>
          </cell>
        </row>
        <row r="220">
          <cell r="E220">
            <v>68</v>
          </cell>
          <cell r="F220" t="str">
            <v>Stage IIA2</v>
          </cell>
          <cell r="G220" t="str">
            <v>MX</v>
          </cell>
          <cell r="H220" t="str">
            <v>N0</v>
          </cell>
          <cell r="I220" t="str">
            <v>T2a2</v>
          </cell>
          <cell r="J220">
            <v>74</v>
          </cell>
          <cell r="K220">
            <v>170</v>
          </cell>
        </row>
        <row r="221">
          <cell r="C221" t="str">
            <v>TCGA-MY-A913-01A</v>
          </cell>
          <cell r="D221" t="str">
            <v>TCGA-MY-A913-01A</v>
          </cell>
          <cell r="E221">
            <v>28</v>
          </cell>
          <cell r="F221" t="str">
            <v>Stage IIA</v>
          </cell>
          <cell r="G221" t="str">
            <v>M1</v>
          </cell>
          <cell r="H221" t="str">
            <v>N0</v>
          </cell>
          <cell r="I221" t="str">
            <v>Tis</v>
          </cell>
          <cell r="J221">
            <v>76</v>
          </cell>
          <cell r="K221">
            <v>163</v>
          </cell>
        </row>
        <row r="222">
          <cell r="C222" t="str">
            <v>TCGA-PN-A8M9-01A</v>
          </cell>
          <cell r="D222" t="str">
            <v>TCGA-PN-A8M9-01A</v>
          </cell>
        </row>
        <row r="223">
          <cell r="C223" t="str">
            <v>TCGA-PN-A8MA-01A</v>
          </cell>
        </row>
        <row r="223">
          <cell r="E223">
            <v>43</v>
          </cell>
          <cell r="F223" t="str">
            <v>Stage IIB</v>
          </cell>
          <cell r="G223" t="str">
            <v>M0</v>
          </cell>
          <cell r="H223" t="str">
            <v>N0</v>
          </cell>
          <cell r="I223" t="str">
            <v>T2b</v>
          </cell>
          <cell r="J223">
            <v>71</v>
          </cell>
          <cell r="K223">
            <v>167</v>
          </cell>
        </row>
        <row r="224">
          <cell r="C224" t="str">
            <v>TCGA-Q1-A5R1-01A</v>
          </cell>
        </row>
        <row r="224">
          <cell r="E224">
            <v>32</v>
          </cell>
          <cell r="F224" t="str">
            <v>Stage IB1</v>
          </cell>
          <cell r="G224" t="str">
            <v>MX</v>
          </cell>
          <cell r="H224" t="str">
            <v>N0</v>
          </cell>
          <cell r="I224" t="str">
            <v>T1b1</v>
          </cell>
          <cell r="J224">
            <v>92</v>
          </cell>
          <cell r="K224">
            <v>183</v>
          </cell>
        </row>
        <row r="225">
          <cell r="C225" t="str">
            <v>TCGA-Q1-A5R2-01A</v>
          </cell>
        </row>
        <row r="225">
          <cell r="E225">
            <v>64</v>
          </cell>
        </row>
        <row r="225">
          <cell r="G225" t="str">
            <v>MX</v>
          </cell>
          <cell r="H225" t="str">
            <v>NX</v>
          </cell>
          <cell r="I225" t="str">
            <v>TX</v>
          </cell>
          <cell r="J225">
            <v>76</v>
          </cell>
          <cell r="K225">
            <v>160</v>
          </cell>
        </row>
        <row r="226">
          <cell r="C226" t="str">
            <v>TCGA-Q1-A5R3-01A</v>
          </cell>
          <cell r="D226" t="str">
            <v>TCGA-Q1-A5R3-01A</v>
          </cell>
          <cell r="E226">
            <v>56</v>
          </cell>
        </row>
        <row r="226">
          <cell r="G226" t="str">
            <v>MX</v>
          </cell>
          <cell r="H226" t="str">
            <v>NX</v>
          </cell>
          <cell r="I226" t="str">
            <v>TX</v>
          </cell>
          <cell r="J226">
            <v>50</v>
          </cell>
          <cell r="K226">
            <v>162</v>
          </cell>
        </row>
        <row r="227">
          <cell r="C227" t="str">
            <v>TCGA-Q1-A6DT-01A</v>
          </cell>
        </row>
        <row r="227">
          <cell r="E227">
            <v>55</v>
          </cell>
          <cell r="F227" t="str">
            <v>Stage I</v>
          </cell>
          <cell r="G227" t="str">
            <v>MX</v>
          </cell>
          <cell r="H227" t="str">
            <v>NX</v>
          </cell>
          <cell r="I227" t="str">
            <v>TX</v>
          </cell>
        </row>
        <row r="228">
          <cell r="C228" t="str">
            <v>TCGA-Q1-A6DV-01A</v>
          </cell>
          <cell r="D228" t="str">
            <v>TCGA-Q1-A6DV-01A</v>
          </cell>
          <cell r="E228">
            <v>36</v>
          </cell>
          <cell r="F228" t="str">
            <v>Stage IB1</v>
          </cell>
          <cell r="G228" t="str">
            <v>M0</v>
          </cell>
          <cell r="H228" t="str">
            <v>N0</v>
          </cell>
          <cell r="I228" t="str">
            <v>T1b1</v>
          </cell>
          <cell r="J228">
            <v>60</v>
          </cell>
          <cell r="K228">
            <v>152</v>
          </cell>
        </row>
        <row r="229">
          <cell r="C229" t="str">
            <v>TCGA-Q1-A6DW-01A</v>
          </cell>
          <cell r="D229" t="str">
            <v>TCGA-Q1-A6DW-01A</v>
          </cell>
          <cell r="E229">
            <v>44</v>
          </cell>
          <cell r="F229" t="str">
            <v>Stage I</v>
          </cell>
          <cell r="G229" t="str">
            <v>MX</v>
          </cell>
          <cell r="H229" t="str">
            <v>NX</v>
          </cell>
          <cell r="I229" t="str">
            <v>TX</v>
          </cell>
          <cell r="J229">
            <v>62</v>
          </cell>
          <cell r="K229">
            <v>160</v>
          </cell>
        </row>
        <row r="230">
          <cell r="C230" t="str">
            <v>TCGA-Q1-A73O-01A</v>
          </cell>
          <cell r="D230" t="str">
            <v>TCGA-Q1-A73O-01A</v>
          </cell>
          <cell r="E230">
            <v>37</v>
          </cell>
          <cell r="F230" t="str">
            <v>Stage IB2</v>
          </cell>
          <cell r="G230" t="str">
            <v>MX</v>
          </cell>
          <cell r="H230" t="str">
            <v>NX</v>
          </cell>
          <cell r="I230" t="str">
            <v>TX</v>
          </cell>
          <cell r="J230">
            <v>76</v>
          </cell>
          <cell r="K230">
            <v>152</v>
          </cell>
        </row>
        <row r="231">
          <cell r="C231" t="str">
            <v>TCGA-Q1-A73P-01A</v>
          </cell>
          <cell r="D231" t="str">
            <v>TCGA-Q1-A73P-01A</v>
          </cell>
          <cell r="E231">
            <v>45</v>
          </cell>
          <cell r="F231" t="str">
            <v>Stage IB1</v>
          </cell>
          <cell r="G231" t="str">
            <v>MX</v>
          </cell>
          <cell r="H231" t="str">
            <v>N0</v>
          </cell>
          <cell r="I231" t="str">
            <v>T1b</v>
          </cell>
          <cell r="J231">
            <v>82</v>
          </cell>
          <cell r="K231">
            <v>173</v>
          </cell>
        </row>
        <row r="232">
          <cell r="C232" t="str">
            <v>TCGA-Q1-A73Q-01A</v>
          </cell>
          <cell r="D232" t="str">
            <v>TCGA-Q1-A73Q-01A</v>
          </cell>
          <cell r="E232">
            <v>46</v>
          </cell>
          <cell r="F232" t="str">
            <v>Stage I</v>
          </cell>
          <cell r="G232" t="str">
            <v>MX</v>
          </cell>
          <cell r="H232" t="str">
            <v>NX</v>
          </cell>
          <cell r="I232" t="str">
            <v>TX</v>
          </cell>
          <cell r="J232">
            <v>87</v>
          </cell>
          <cell r="K232">
            <v>158</v>
          </cell>
        </row>
        <row r="233">
          <cell r="C233" t="str">
            <v>TCGA-Q1-A73R-01A</v>
          </cell>
          <cell r="D233" t="str">
            <v>TCGA-Q1-A73R-01A</v>
          </cell>
          <cell r="E233">
            <v>45</v>
          </cell>
          <cell r="F233" t="str">
            <v>Stage I</v>
          </cell>
          <cell r="G233" t="str">
            <v>MX</v>
          </cell>
          <cell r="H233" t="str">
            <v>NX</v>
          </cell>
          <cell r="I233" t="str">
            <v>TX</v>
          </cell>
          <cell r="J233">
            <v>95</v>
          </cell>
          <cell r="K233">
            <v>155</v>
          </cell>
        </row>
        <row r="234">
          <cell r="C234" t="str">
            <v>TCGA-Q1-A73S-01A</v>
          </cell>
          <cell r="D234" t="str">
            <v>TCGA-Q1-A73S-01A</v>
          </cell>
          <cell r="E234">
            <v>33</v>
          </cell>
          <cell r="F234" t="str">
            <v>Stage IB1</v>
          </cell>
          <cell r="G234" t="str">
            <v>MX</v>
          </cell>
          <cell r="H234" t="str">
            <v>N1</v>
          </cell>
          <cell r="I234" t="str">
            <v>T1b1</v>
          </cell>
          <cell r="J234">
            <v>68</v>
          </cell>
          <cell r="K234">
            <v>160</v>
          </cell>
        </row>
        <row r="235">
          <cell r="C235" t="str">
            <v>TCGA-R2-A69V-01A</v>
          </cell>
          <cell r="D235" t="str">
            <v>TCGA-R2-A69V-01A</v>
          </cell>
          <cell r="E235">
            <v>42</v>
          </cell>
          <cell r="F235" t="str">
            <v>Stage IB</v>
          </cell>
          <cell r="G235" t="str">
            <v>M0</v>
          </cell>
          <cell r="H235" t="str">
            <v>N0</v>
          </cell>
          <cell r="I235" t="str">
            <v>T1b</v>
          </cell>
          <cell r="J235">
            <v>116</v>
          </cell>
          <cell r="K235">
            <v>157</v>
          </cell>
        </row>
        <row r="236">
          <cell r="C236" t="str">
            <v>TCGA-RA-A741-01A</v>
          </cell>
          <cell r="D236" t="str">
            <v>TCGA-RA-A741-01A</v>
          </cell>
          <cell r="E236">
            <v>34</v>
          </cell>
          <cell r="F236" t="str">
            <v>Stage IIB</v>
          </cell>
        </row>
        <row r="236">
          <cell r="J236">
            <v>86</v>
          </cell>
          <cell r="K236">
            <v>165</v>
          </cell>
        </row>
        <row r="237">
          <cell r="C237" t="str">
            <v>TCGA-UC-A7PD-01A</v>
          </cell>
        </row>
        <row r="237">
          <cell r="E237">
            <v>21</v>
          </cell>
          <cell r="F237" t="str">
            <v>Stage IB</v>
          </cell>
          <cell r="G237" t="str">
            <v>M0</v>
          </cell>
          <cell r="H237" t="str">
            <v>N0</v>
          </cell>
          <cell r="I237" t="str">
            <v>T1b</v>
          </cell>
        </row>
        <row r="238">
          <cell r="C238" t="str">
            <v>TCGA-UC-A7PF-01A</v>
          </cell>
          <cell r="D238" t="str">
            <v>TCGA-UC-A7PF-01A</v>
          </cell>
          <cell r="E238">
            <v>44</v>
          </cell>
          <cell r="F238" t="str">
            <v>Stage IB1</v>
          </cell>
          <cell r="G238" t="str">
            <v>M0</v>
          </cell>
          <cell r="H238" t="str">
            <v>N1</v>
          </cell>
          <cell r="I238" t="str">
            <v>T1b1</v>
          </cell>
          <cell r="J238">
            <v>210</v>
          </cell>
        </row>
        <row r="239">
          <cell r="C239" t="str">
            <v>TCGA-UC-A7PG-01A</v>
          </cell>
          <cell r="D239" t="str">
            <v>TCGA-UC-A7PG-01A</v>
          </cell>
          <cell r="E239">
            <v>44</v>
          </cell>
          <cell r="F239" t="str">
            <v>Stage IIIB</v>
          </cell>
          <cell r="G239" t="str">
            <v>MX</v>
          </cell>
          <cell r="H239" t="str">
            <v>N1</v>
          </cell>
          <cell r="I239" t="str">
            <v>T3b</v>
          </cell>
          <cell r="J239">
            <v>82</v>
          </cell>
        </row>
        <row r="240">
          <cell r="C240" t="str">
            <v>TCGA-UC-A7PG-06A</v>
          </cell>
          <cell r="D240" t="str">
            <v>TCGA-UC-A7PG-06A</v>
          </cell>
          <cell r="E240">
            <v>44</v>
          </cell>
          <cell r="F240" t="str">
            <v>Stage IIIB</v>
          </cell>
          <cell r="G240" t="str">
            <v>MX</v>
          </cell>
          <cell r="H240" t="str">
            <v>N1</v>
          </cell>
          <cell r="I240" t="str">
            <v>T3b</v>
          </cell>
          <cell r="J240">
            <v>82</v>
          </cell>
        </row>
        <row r="241">
          <cell r="C241" t="str">
            <v>TCGA-UC-A7PI-01A</v>
          </cell>
          <cell r="D241" t="str">
            <v>TCGA-UC-A7PI-01A</v>
          </cell>
          <cell r="E241">
            <v>44</v>
          </cell>
          <cell r="F241" t="str">
            <v>Stage IB1</v>
          </cell>
          <cell r="G241" t="str">
            <v>MX</v>
          </cell>
          <cell r="H241" t="str">
            <v>N0</v>
          </cell>
          <cell r="I241" t="str">
            <v>T1b1</v>
          </cell>
          <cell r="J241">
            <v>64</v>
          </cell>
        </row>
        <row r="242">
          <cell r="C242" t="str">
            <v>TCGA-VS-A8EB-01A</v>
          </cell>
          <cell r="D242" t="str">
            <v>TCGA-VS-A8EB-01A</v>
          </cell>
          <cell r="E242">
            <v>41</v>
          </cell>
          <cell r="F242" t="str">
            <v>Stage IIIB</v>
          </cell>
          <cell r="G242" t="str">
            <v>M1</v>
          </cell>
          <cell r="H242" t="str">
            <v>NX</v>
          </cell>
          <cell r="I242" t="str">
            <v>T3b</v>
          </cell>
          <cell r="J242">
            <v>64</v>
          </cell>
          <cell r="K242">
            <v>153</v>
          </cell>
        </row>
        <row r="243">
          <cell r="C243" t="str">
            <v>TCGA-VS-A8EC-01A</v>
          </cell>
        </row>
        <row r="243">
          <cell r="E243">
            <v>55</v>
          </cell>
          <cell r="F243" t="str">
            <v>Stage IIIB</v>
          </cell>
          <cell r="G243" t="str">
            <v>M0</v>
          </cell>
          <cell r="H243" t="str">
            <v>NX</v>
          </cell>
          <cell r="I243" t="str">
            <v>T3b</v>
          </cell>
          <cell r="J243">
            <v>46</v>
          </cell>
          <cell r="K243">
            <v>154</v>
          </cell>
        </row>
        <row r="244">
          <cell r="C244" t="str">
            <v>TCGA-VS-A8EG-01A</v>
          </cell>
        </row>
        <row r="244">
          <cell r="E244">
            <v>36</v>
          </cell>
          <cell r="F244" t="str">
            <v>Stage IB1</v>
          </cell>
          <cell r="G244" t="str">
            <v>M0</v>
          </cell>
          <cell r="H244" t="str">
            <v>NX</v>
          </cell>
          <cell r="I244" t="str">
            <v>T1b1</v>
          </cell>
          <cell r="J244">
            <v>66</v>
          </cell>
          <cell r="K244">
            <v>160</v>
          </cell>
        </row>
        <row r="245">
          <cell r="C245" t="str">
            <v>TCGA-VS-A8EH-01A</v>
          </cell>
          <cell r="D245" t="str">
            <v>TCGA-VS-A8EH-01A</v>
          </cell>
          <cell r="E245">
            <v>56</v>
          </cell>
          <cell r="F245" t="str">
            <v>Stage IIIB</v>
          </cell>
          <cell r="G245" t="str">
            <v>M0</v>
          </cell>
          <cell r="H245" t="str">
            <v>NX</v>
          </cell>
          <cell r="I245" t="str">
            <v>T3b</v>
          </cell>
          <cell r="J245">
            <v>44</v>
          </cell>
          <cell r="K245">
            <v>157</v>
          </cell>
        </row>
        <row r="246">
          <cell r="C246" t="str">
            <v>TCGA-VS-A8EI-01A</v>
          </cell>
        </row>
        <row r="246">
          <cell r="E246">
            <v>38</v>
          </cell>
          <cell r="F246" t="str">
            <v>Stage IIB</v>
          </cell>
          <cell r="G246" t="str">
            <v>M0</v>
          </cell>
          <cell r="H246" t="str">
            <v>NX</v>
          </cell>
          <cell r="I246" t="str">
            <v>T3b</v>
          </cell>
          <cell r="J246">
            <v>58</v>
          </cell>
          <cell r="K246">
            <v>158</v>
          </cell>
        </row>
        <row r="247">
          <cell r="C247" t="str">
            <v>TCGA-VS-A8EJ-01A</v>
          </cell>
        </row>
        <row r="247">
          <cell r="E247">
            <v>60</v>
          </cell>
          <cell r="F247" t="str">
            <v>Stage IIB</v>
          </cell>
          <cell r="G247" t="str">
            <v>M1</v>
          </cell>
          <cell r="H247" t="str">
            <v>NX</v>
          </cell>
          <cell r="I247" t="str">
            <v>T2b</v>
          </cell>
          <cell r="J247">
            <v>113</v>
          </cell>
          <cell r="K247">
            <v>167</v>
          </cell>
        </row>
        <row r="248">
          <cell r="C248" t="str">
            <v>TCGA-VS-A8EK-01A</v>
          </cell>
          <cell r="D248" t="str">
            <v>TCGA-VS-A8EK-01A</v>
          </cell>
          <cell r="E248">
            <v>65</v>
          </cell>
          <cell r="F248" t="str">
            <v>Stage IVA</v>
          </cell>
          <cell r="G248" t="str">
            <v>M0</v>
          </cell>
          <cell r="H248" t="str">
            <v>NX</v>
          </cell>
          <cell r="I248" t="str">
            <v>T4</v>
          </cell>
          <cell r="J248">
            <v>50</v>
          </cell>
          <cell r="K248">
            <v>153</v>
          </cell>
        </row>
        <row r="249">
          <cell r="C249" t="str">
            <v>TCGA-VS-A8EL-01A</v>
          </cell>
          <cell r="D249" t="str">
            <v>TCGA-VS-A8EL-01A</v>
          </cell>
          <cell r="E249">
            <v>38</v>
          </cell>
          <cell r="F249" t="str">
            <v>Stage IIB</v>
          </cell>
          <cell r="G249" t="str">
            <v>M0</v>
          </cell>
          <cell r="H249" t="str">
            <v>NX</v>
          </cell>
          <cell r="I249" t="str">
            <v>T2b</v>
          </cell>
          <cell r="J249">
            <v>78</v>
          </cell>
          <cell r="K249">
            <v>166</v>
          </cell>
        </row>
        <row r="250">
          <cell r="C250" t="str">
            <v>TCGA-VS-A8Q8-01A</v>
          </cell>
          <cell r="D250" t="str">
            <v>TCGA-VS-A8Q8-01A</v>
          </cell>
          <cell r="E250">
            <v>26</v>
          </cell>
          <cell r="F250" t="str">
            <v>Stage IB</v>
          </cell>
          <cell r="G250" t="str">
            <v>MX</v>
          </cell>
          <cell r="H250" t="str">
            <v>N0</v>
          </cell>
          <cell r="I250" t="str">
            <v>T1b</v>
          </cell>
          <cell r="J250">
            <v>92</v>
          </cell>
          <cell r="K250">
            <v>166</v>
          </cell>
        </row>
        <row r="251">
          <cell r="C251" t="str">
            <v>TCGA-VS-A8Q9-01A</v>
          </cell>
        </row>
        <row r="251">
          <cell r="E251">
            <v>79</v>
          </cell>
          <cell r="F251" t="str">
            <v>Stage IB1</v>
          </cell>
          <cell r="G251" t="str">
            <v>MX</v>
          </cell>
          <cell r="H251" t="str">
            <v>NX</v>
          </cell>
          <cell r="I251" t="str">
            <v>TX</v>
          </cell>
          <cell r="J251">
            <v>49</v>
          </cell>
          <cell r="K251">
            <v>150</v>
          </cell>
        </row>
        <row r="252">
          <cell r="C252" t="str">
            <v>TCGA-VS-A8QA-01A</v>
          </cell>
        </row>
        <row r="252">
          <cell r="E252">
            <v>44</v>
          </cell>
          <cell r="F252" t="str">
            <v>Stage IB1</v>
          </cell>
          <cell r="G252" t="str">
            <v>MX</v>
          </cell>
          <cell r="H252" t="str">
            <v>N0</v>
          </cell>
          <cell r="I252" t="str">
            <v>T1b1</v>
          </cell>
          <cell r="J252">
            <v>67</v>
          </cell>
          <cell r="K252">
            <v>160</v>
          </cell>
        </row>
        <row r="253">
          <cell r="C253" t="str">
            <v>TCGA-VS-A8QC-01A</v>
          </cell>
        </row>
        <row r="253">
          <cell r="E253">
            <v>51</v>
          </cell>
          <cell r="F253" t="str">
            <v>Stage IVA</v>
          </cell>
          <cell r="G253" t="str">
            <v>MX</v>
          </cell>
          <cell r="H253" t="str">
            <v>NX</v>
          </cell>
          <cell r="I253" t="str">
            <v>TX</v>
          </cell>
          <cell r="J253">
            <v>90</v>
          </cell>
          <cell r="K253">
            <v>152</v>
          </cell>
        </row>
        <row r="254">
          <cell r="C254" t="str">
            <v>TCGA-VS-A8QF-01A</v>
          </cell>
          <cell r="D254" t="str">
            <v>TCGA-VS-A8QF-01A</v>
          </cell>
          <cell r="E254">
            <v>42</v>
          </cell>
          <cell r="F254" t="str">
            <v>Stage IIB</v>
          </cell>
          <cell r="G254" t="str">
            <v>MX</v>
          </cell>
          <cell r="H254" t="str">
            <v>NX</v>
          </cell>
          <cell r="I254" t="str">
            <v>TX</v>
          </cell>
          <cell r="J254">
            <v>68</v>
          </cell>
          <cell r="K254">
            <v>159</v>
          </cell>
        </row>
        <row r="255">
          <cell r="C255" t="str">
            <v>TCGA-VS-A8QH-01A</v>
          </cell>
        </row>
        <row r="255">
          <cell r="E255">
            <v>76</v>
          </cell>
          <cell r="F255" t="str">
            <v>Stage IB1</v>
          </cell>
          <cell r="G255" t="str">
            <v>MX</v>
          </cell>
          <cell r="H255" t="str">
            <v>NX</v>
          </cell>
          <cell r="I255" t="str">
            <v>TX</v>
          </cell>
          <cell r="J255">
            <v>73</v>
          </cell>
          <cell r="K255">
            <v>159</v>
          </cell>
        </row>
        <row r="256">
          <cell r="C256" t="str">
            <v>TCGA-VS-A8QM-01A</v>
          </cell>
        </row>
        <row r="256">
          <cell r="E256">
            <v>47</v>
          </cell>
          <cell r="F256" t="str">
            <v>Stage IVB</v>
          </cell>
          <cell r="G256" t="str">
            <v>M1</v>
          </cell>
          <cell r="H256" t="str">
            <v>NX</v>
          </cell>
          <cell r="I256" t="str">
            <v>TX</v>
          </cell>
          <cell r="J256">
            <v>53</v>
          </cell>
          <cell r="K256">
            <v>163</v>
          </cell>
        </row>
        <row r="257">
          <cell r="C257" t="str">
            <v>TCGA-VS-A94W-01A</v>
          </cell>
        </row>
        <row r="257">
          <cell r="E257">
            <v>39</v>
          </cell>
          <cell r="F257" t="str">
            <v>Stage IIB</v>
          </cell>
          <cell r="G257" t="str">
            <v>MX</v>
          </cell>
          <cell r="H257" t="str">
            <v>N1</v>
          </cell>
          <cell r="I257" t="str">
            <v>T2b</v>
          </cell>
          <cell r="J257">
            <v>79</v>
          </cell>
          <cell r="K257">
            <v>156</v>
          </cell>
        </row>
        <row r="258">
          <cell r="C258" t="str">
            <v>TCGA-VS-A94X-01A</v>
          </cell>
          <cell r="D258" t="str">
            <v>TCGA-VS-A94X-01A</v>
          </cell>
          <cell r="E258">
            <v>40</v>
          </cell>
          <cell r="F258" t="str">
            <v>Stage IIB</v>
          </cell>
          <cell r="G258" t="str">
            <v>MX</v>
          </cell>
          <cell r="H258" t="str">
            <v>NX</v>
          </cell>
          <cell r="I258" t="str">
            <v>T2b</v>
          </cell>
          <cell r="J258">
            <v>42</v>
          </cell>
          <cell r="K258">
            <v>158</v>
          </cell>
        </row>
        <row r="259">
          <cell r="C259" t="str">
            <v>TCGA-VS-A94Y-01A</v>
          </cell>
        </row>
        <row r="259">
          <cell r="E259">
            <v>47</v>
          </cell>
          <cell r="F259" t="str">
            <v>Stage IIB</v>
          </cell>
          <cell r="G259" t="str">
            <v>MX</v>
          </cell>
          <cell r="H259" t="str">
            <v>NX</v>
          </cell>
          <cell r="I259" t="str">
            <v>T2b</v>
          </cell>
          <cell r="J259">
            <v>44</v>
          </cell>
          <cell r="K259">
            <v>154</v>
          </cell>
        </row>
        <row r="260">
          <cell r="C260" t="str">
            <v>TCGA-VS-A94Z-01A</v>
          </cell>
        </row>
        <row r="260">
          <cell r="E260">
            <v>38</v>
          </cell>
          <cell r="F260" t="str">
            <v>Stage IIB</v>
          </cell>
          <cell r="G260" t="str">
            <v>MX</v>
          </cell>
          <cell r="H260" t="str">
            <v>NX</v>
          </cell>
          <cell r="I260" t="str">
            <v>T2b</v>
          </cell>
          <cell r="J260">
            <v>96</v>
          </cell>
          <cell r="K260">
            <v>162</v>
          </cell>
        </row>
        <row r="261">
          <cell r="C261" t="str">
            <v>TCGA-VS-A950-01A</v>
          </cell>
          <cell r="D261" t="str">
            <v>TCGA-VS-A950-01A</v>
          </cell>
          <cell r="E261">
            <v>42</v>
          </cell>
          <cell r="F261" t="str">
            <v>Stage IIIA</v>
          </cell>
          <cell r="G261" t="str">
            <v>MX</v>
          </cell>
          <cell r="H261" t="str">
            <v>NX</v>
          </cell>
          <cell r="I261" t="str">
            <v>T3a</v>
          </cell>
          <cell r="J261">
            <v>57</v>
          </cell>
          <cell r="K261">
            <v>165</v>
          </cell>
        </row>
        <row r="262">
          <cell r="C262" t="str">
            <v>TCGA-VS-A952-01A</v>
          </cell>
          <cell r="D262" t="str">
            <v>TCGA-VS-A952-01A</v>
          </cell>
          <cell r="E262">
            <v>66</v>
          </cell>
          <cell r="F262" t="str">
            <v>Stage IB1</v>
          </cell>
          <cell r="G262" t="str">
            <v>MX</v>
          </cell>
          <cell r="H262" t="str">
            <v>N0</v>
          </cell>
          <cell r="I262" t="str">
            <v>T1b</v>
          </cell>
          <cell r="J262">
            <v>65</v>
          </cell>
          <cell r="K262">
            <v>155</v>
          </cell>
        </row>
        <row r="263">
          <cell r="C263" t="str">
            <v>TCGA-VS-A953-01A</v>
          </cell>
          <cell r="D263" t="str">
            <v>TCGA-VS-A953-01A</v>
          </cell>
          <cell r="E263">
            <v>63</v>
          </cell>
          <cell r="F263" t="str">
            <v>Stage IVA</v>
          </cell>
          <cell r="G263" t="str">
            <v>MX</v>
          </cell>
          <cell r="H263" t="str">
            <v>NX</v>
          </cell>
          <cell r="I263" t="str">
            <v>T4</v>
          </cell>
          <cell r="J263">
            <v>47</v>
          </cell>
          <cell r="K263">
            <v>155</v>
          </cell>
        </row>
        <row r="264">
          <cell r="C264" t="str">
            <v>TCGA-VS-A954-01A</v>
          </cell>
          <cell r="D264" t="str">
            <v>TCGA-VS-A954-01A</v>
          </cell>
          <cell r="E264">
            <v>67</v>
          </cell>
          <cell r="F264" t="str">
            <v>Stage IIIB</v>
          </cell>
          <cell r="G264" t="str">
            <v>MX</v>
          </cell>
          <cell r="H264" t="str">
            <v>NX</v>
          </cell>
          <cell r="I264" t="str">
            <v>T3b</v>
          </cell>
          <cell r="J264">
            <v>58</v>
          </cell>
          <cell r="K264">
            <v>160</v>
          </cell>
        </row>
        <row r="265">
          <cell r="C265" t="str">
            <v>TCGA-VS-A957-01A</v>
          </cell>
          <cell r="D265" t="str">
            <v>TCGA-VS-A957-01A</v>
          </cell>
          <cell r="E265">
            <v>64</v>
          </cell>
          <cell r="F265" t="str">
            <v>Stage IB1</v>
          </cell>
          <cell r="G265" t="str">
            <v>MX</v>
          </cell>
          <cell r="H265" t="str">
            <v>NX</v>
          </cell>
          <cell r="I265" t="str">
            <v>T1b1</v>
          </cell>
          <cell r="J265">
            <v>91</v>
          </cell>
          <cell r="K265">
            <v>156</v>
          </cell>
        </row>
        <row r="266">
          <cell r="C266" t="str">
            <v>TCGA-VS-A958-01A</v>
          </cell>
          <cell r="D266" t="str">
            <v>TCGA-VS-A958-01A</v>
          </cell>
          <cell r="E266">
            <v>46</v>
          </cell>
          <cell r="F266" t="str">
            <v>Stage IIB</v>
          </cell>
          <cell r="G266" t="str">
            <v>MX</v>
          </cell>
          <cell r="H266" t="str">
            <v>NX</v>
          </cell>
          <cell r="I266" t="str">
            <v>T2b</v>
          </cell>
          <cell r="J266">
            <v>61</v>
          </cell>
          <cell r="K266">
            <v>151</v>
          </cell>
        </row>
        <row r="267">
          <cell r="C267" t="str">
            <v>TCGA-VS-A959-01A</v>
          </cell>
          <cell r="D267" t="str">
            <v>TCGA-VS-A959-01A</v>
          </cell>
          <cell r="E267">
            <v>76</v>
          </cell>
          <cell r="F267" t="str">
            <v>Stage IIB</v>
          </cell>
          <cell r="G267" t="str">
            <v>MX</v>
          </cell>
          <cell r="H267" t="str">
            <v>NX</v>
          </cell>
          <cell r="I267" t="str">
            <v>T2b</v>
          </cell>
          <cell r="J267">
            <v>47</v>
          </cell>
          <cell r="K267">
            <v>145</v>
          </cell>
        </row>
        <row r="268">
          <cell r="C268" t="str">
            <v>TCGA-VS-A9U5-01A</v>
          </cell>
          <cell r="D268" t="str">
            <v>TCGA-VS-A9U5-01A</v>
          </cell>
          <cell r="E268">
            <v>57</v>
          </cell>
          <cell r="F268" t="str">
            <v>Stage IIB</v>
          </cell>
          <cell r="G268" t="str">
            <v>MX</v>
          </cell>
          <cell r="H268" t="str">
            <v>NX</v>
          </cell>
          <cell r="I268" t="str">
            <v>T2b</v>
          </cell>
          <cell r="J268">
            <v>74</v>
          </cell>
          <cell r="K268">
            <v>162</v>
          </cell>
        </row>
        <row r="269">
          <cell r="C269" t="str">
            <v>TCGA-VS-A9U6-01A</v>
          </cell>
        </row>
        <row r="269">
          <cell r="E269">
            <v>52</v>
          </cell>
          <cell r="F269" t="str">
            <v>Stage IVB</v>
          </cell>
          <cell r="G269" t="str">
            <v>M1</v>
          </cell>
          <cell r="H269" t="str">
            <v>NX</v>
          </cell>
          <cell r="I269" t="str">
            <v>T4</v>
          </cell>
          <cell r="J269">
            <v>66</v>
          </cell>
          <cell r="K269">
            <v>156</v>
          </cell>
        </row>
        <row r="270">
          <cell r="C270" t="str">
            <v>TCGA-VS-A9U7-01A</v>
          </cell>
          <cell r="D270" t="str">
            <v>TCGA-VS-A9U7-01A</v>
          </cell>
          <cell r="E270">
            <v>30</v>
          </cell>
          <cell r="F270" t="str">
            <v>Stage IB1</v>
          </cell>
          <cell r="G270" t="str">
            <v>M0</v>
          </cell>
          <cell r="H270" t="str">
            <v>N1</v>
          </cell>
          <cell r="I270" t="str">
            <v>T1b</v>
          </cell>
          <cell r="J270">
            <v>82</v>
          </cell>
          <cell r="K270">
            <v>157</v>
          </cell>
        </row>
        <row r="271">
          <cell r="C271" t="str">
            <v>TCGA-VS-A9UA-01A</v>
          </cell>
        </row>
        <row r="271">
          <cell r="E271">
            <v>60</v>
          </cell>
          <cell r="F271" t="str">
            <v>Stage IIIA</v>
          </cell>
          <cell r="G271" t="str">
            <v>MX</v>
          </cell>
          <cell r="H271" t="str">
            <v>NX</v>
          </cell>
          <cell r="I271" t="str">
            <v>T3</v>
          </cell>
          <cell r="J271">
            <v>88</v>
          </cell>
          <cell r="K271">
            <v>134</v>
          </cell>
        </row>
        <row r="272">
          <cell r="C272" t="str">
            <v>TCGA-VS-A9UB-01A</v>
          </cell>
          <cell r="D272" t="str">
            <v>TCGA-VS-A9UB-01A</v>
          </cell>
          <cell r="E272">
            <v>54</v>
          </cell>
          <cell r="F272" t="str">
            <v>Stage IIB</v>
          </cell>
          <cell r="G272" t="str">
            <v>MX</v>
          </cell>
          <cell r="H272" t="str">
            <v>N0</v>
          </cell>
          <cell r="I272" t="str">
            <v>T2b</v>
          </cell>
          <cell r="J272">
            <v>79</v>
          </cell>
          <cell r="K272">
            <v>166</v>
          </cell>
        </row>
        <row r="273">
          <cell r="C273" t="str">
            <v>TCGA-VS-A9UC-01A</v>
          </cell>
        </row>
        <row r="273">
          <cell r="E273">
            <v>32</v>
          </cell>
          <cell r="F273" t="str">
            <v>Stage IIB</v>
          </cell>
          <cell r="G273" t="str">
            <v>MX</v>
          </cell>
          <cell r="H273" t="str">
            <v>NX</v>
          </cell>
          <cell r="I273" t="str">
            <v>T2b</v>
          </cell>
          <cell r="J273">
            <v>76</v>
          </cell>
          <cell r="K273">
            <v>153</v>
          </cell>
        </row>
        <row r="274">
          <cell r="C274" t="str">
            <v>TCGA-VS-A9UD-01A</v>
          </cell>
          <cell r="D274" t="str">
            <v>TCGA-VS-A9UD-01A</v>
          </cell>
          <cell r="E274">
            <v>73</v>
          </cell>
          <cell r="F274" t="str">
            <v>Stage IIIA</v>
          </cell>
          <cell r="G274" t="str">
            <v>MX</v>
          </cell>
          <cell r="H274" t="str">
            <v>NX</v>
          </cell>
          <cell r="I274" t="str">
            <v>T3a</v>
          </cell>
          <cell r="J274">
            <v>64</v>
          </cell>
          <cell r="K274">
            <v>161</v>
          </cell>
        </row>
        <row r="275">
          <cell r="C275" t="str">
            <v>TCGA-VS-A9UH-01A</v>
          </cell>
          <cell r="D275" t="str">
            <v>TCGA-VS-A9UH-01A</v>
          </cell>
          <cell r="E275">
            <v>53</v>
          </cell>
          <cell r="F275" t="str">
            <v>Stage IVA</v>
          </cell>
          <cell r="G275" t="str">
            <v>MX</v>
          </cell>
          <cell r="H275" t="str">
            <v>NX</v>
          </cell>
          <cell r="I275" t="str">
            <v>T4</v>
          </cell>
        </row>
        <row r="276">
          <cell r="C276" t="str">
            <v>TCGA-VS-A9UI-01A</v>
          </cell>
          <cell r="D276" t="str">
            <v>TCGA-VS-A9UI-01A</v>
          </cell>
          <cell r="E276">
            <v>76</v>
          </cell>
          <cell r="F276" t="str">
            <v>Stage IIB</v>
          </cell>
          <cell r="G276" t="str">
            <v>MX</v>
          </cell>
          <cell r="H276" t="str">
            <v>NX</v>
          </cell>
          <cell r="I276" t="str">
            <v>T2b</v>
          </cell>
          <cell r="J276">
            <v>70</v>
          </cell>
        </row>
        <row r="277">
          <cell r="C277" t="str">
            <v>TCGA-VS-A9UJ-01A</v>
          </cell>
          <cell r="D277" t="str">
            <v>TCGA-VS-A9UJ-01A</v>
          </cell>
          <cell r="E277">
            <v>55</v>
          </cell>
          <cell r="F277" t="str">
            <v>Stage IIB</v>
          </cell>
          <cell r="G277" t="str">
            <v>MX</v>
          </cell>
          <cell r="H277" t="str">
            <v>NX</v>
          </cell>
          <cell r="I277" t="str">
            <v>T2b</v>
          </cell>
        </row>
        <row r="278">
          <cell r="C278" t="str">
            <v>TCGA-VS-A9UL-01A</v>
          </cell>
          <cell r="D278" t="str">
            <v>TCGA-VS-A9UL-01A</v>
          </cell>
          <cell r="E278">
            <v>79</v>
          </cell>
          <cell r="F278" t="str">
            <v>Stage IIIB</v>
          </cell>
          <cell r="G278" t="str">
            <v>MX</v>
          </cell>
          <cell r="H278" t="str">
            <v>NX</v>
          </cell>
          <cell r="I278" t="str">
            <v>T3b</v>
          </cell>
          <cell r="J278">
            <v>56</v>
          </cell>
          <cell r="K278">
            <v>149</v>
          </cell>
        </row>
        <row r="279">
          <cell r="C279" t="str">
            <v>TCGA-VS-A9UM-01A</v>
          </cell>
        </row>
        <row r="279">
          <cell r="E279">
            <v>39</v>
          </cell>
          <cell r="F279" t="str">
            <v>Stage IVB</v>
          </cell>
          <cell r="G279" t="str">
            <v>MX</v>
          </cell>
          <cell r="H279" t="str">
            <v>NX</v>
          </cell>
          <cell r="I279" t="str">
            <v>T3b</v>
          </cell>
          <cell r="J279">
            <v>75</v>
          </cell>
          <cell r="K279">
            <v>160</v>
          </cell>
        </row>
        <row r="280">
          <cell r="C280" t="str">
            <v>TCGA-VS-A9UO-01A</v>
          </cell>
        </row>
        <row r="280">
          <cell r="E280">
            <v>43</v>
          </cell>
          <cell r="F280" t="str">
            <v>Stage IIB</v>
          </cell>
          <cell r="G280" t="str">
            <v>MX</v>
          </cell>
          <cell r="H280" t="str">
            <v>N0</v>
          </cell>
          <cell r="I280" t="str">
            <v>T2b</v>
          </cell>
          <cell r="J280">
            <v>40</v>
          </cell>
          <cell r="K280">
            <v>159</v>
          </cell>
        </row>
        <row r="281">
          <cell r="C281" t="str">
            <v>TCGA-VS-A9UP-01A</v>
          </cell>
        </row>
        <row r="281">
          <cell r="E281">
            <v>43</v>
          </cell>
          <cell r="F281" t="str">
            <v>Stage IIA</v>
          </cell>
          <cell r="G281" t="str">
            <v>MX</v>
          </cell>
          <cell r="H281" t="str">
            <v>NX</v>
          </cell>
          <cell r="I281" t="str">
            <v>T2a</v>
          </cell>
          <cell r="J281">
            <v>68</v>
          </cell>
          <cell r="K281">
            <v>155</v>
          </cell>
        </row>
        <row r="282">
          <cell r="C282" t="str">
            <v>TCGA-VS-A9UQ-01A</v>
          </cell>
          <cell r="D282" t="str">
            <v>TCGA-VS-A9UQ-01A</v>
          </cell>
          <cell r="E282">
            <v>32</v>
          </cell>
          <cell r="F282" t="str">
            <v>Stage IB</v>
          </cell>
          <cell r="G282" t="str">
            <v>MX</v>
          </cell>
          <cell r="H282" t="str">
            <v>N0</v>
          </cell>
          <cell r="I282" t="str">
            <v>T1b</v>
          </cell>
          <cell r="J282">
            <v>72</v>
          </cell>
          <cell r="K282">
            <v>160</v>
          </cell>
        </row>
        <row r="283">
          <cell r="C283" t="str">
            <v>TCGA-VS-A9UR-01A</v>
          </cell>
        </row>
        <row r="283">
          <cell r="E283">
            <v>53</v>
          </cell>
          <cell r="F283" t="str">
            <v>Stage IIA</v>
          </cell>
          <cell r="G283" t="str">
            <v>MX</v>
          </cell>
          <cell r="H283" t="str">
            <v>NX</v>
          </cell>
          <cell r="I283" t="str">
            <v>T2a</v>
          </cell>
          <cell r="J283">
            <v>64</v>
          </cell>
          <cell r="K283">
            <v>161</v>
          </cell>
        </row>
        <row r="284">
          <cell r="C284" t="str">
            <v>TCGA-VS-A9UT-01A</v>
          </cell>
          <cell r="D284" t="str">
            <v>TCGA-VS-A9UT-01A</v>
          </cell>
          <cell r="E284">
            <v>72</v>
          </cell>
          <cell r="F284" t="str">
            <v>Stage IB</v>
          </cell>
          <cell r="G284" t="str">
            <v>MX</v>
          </cell>
          <cell r="H284" t="str">
            <v>N1</v>
          </cell>
          <cell r="I284" t="str">
            <v>T1b1</v>
          </cell>
          <cell r="J284">
            <v>42</v>
          </cell>
          <cell r="K284">
            <v>144</v>
          </cell>
        </row>
        <row r="285">
          <cell r="C285" t="str">
            <v>TCGA-VS-A9UU-01A</v>
          </cell>
        </row>
        <row r="285">
          <cell r="E285">
            <v>42</v>
          </cell>
          <cell r="F285" t="str">
            <v>Stage IIB</v>
          </cell>
          <cell r="G285" t="str">
            <v>MX</v>
          </cell>
          <cell r="H285" t="str">
            <v>NX</v>
          </cell>
          <cell r="I285" t="str">
            <v>T2b</v>
          </cell>
          <cell r="J285">
            <v>67</v>
          </cell>
          <cell r="K285">
            <v>162</v>
          </cell>
        </row>
        <row r="286">
          <cell r="C286" t="str">
            <v>TCGA-VS-A9UV-01A</v>
          </cell>
          <cell r="D286" t="str">
            <v>TCGA-VS-A9UV-01A</v>
          </cell>
          <cell r="E286">
            <v>74</v>
          </cell>
          <cell r="F286" t="str">
            <v>Stage IVA</v>
          </cell>
          <cell r="G286" t="str">
            <v>MX</v>
          </cell>
          <cell r="H286" t="str">
            <v>NX</v>
          </cell>
          <cell r="I286" t="str">
            <v>T4</v>
          </cell>
          <cell r="J286">
            <v>31</v>
          </cell>
          <cell r="K286">
            <v>152</v>
          </cell>
        </row>
        <row r="287">
          <cell r="C287" t="str">
            <v>TCGA-VS-A9UY-01A</v>
          </cell>
        </row>
        <row r="287">
          <cell r="E287">
            <v>29</v>
          </cell>
          <cell r="F287" t="str">
            <v>Stage IVB</v>
          </cell>
          <cell r="G287" t="str">
            <v>MX</v>
          </cell>
          <cell r="H287" t="str">
            <v>NX</v>
          </cell>
          <cell r="I287" t="str">
            <v>T1b2</v>
          </cell>
          <cell r="J287">
            <v>46</v>
          </cell>
          <cell r="K287">
            <v>163</v>
          </cell>
        </row>
        <row r="288">
          <cell r="C288" t="str">
            <v>TCGA-VS-A9UZ-01A</v>
          </cell>
          <cell r="D288" t="str">
            <v>TCGA-VS-A9UZ-01A</v>
          </cell>
          <cell r="E288">
            <v>61</v>
          </cell>
          <cell r="F288" t="str">
            <v>Stage IB1</v>
          </cell>
          <cell r="G288" t="str">
            <v>MX</v>
          </cell>
          <cell r="H288" t="str">
            <v>N0</v>
          </cell>
          <cell r="I288" t="str">
            <v>T1b</v>
          </cell>
          <cell r="J288">
            <v>54</v>
          </cell>
          <cell r="K288">
            <v>149</v>
          </cell>
        </row>
        <row r="289">
          <cell r="C289" t="str">
            <v>TCGA-VS-A9V0-01A</v>
          </cell>
          <cell r="D289" t="str">
            <v>TCGA-VS-A9V0-01A</v>
          </cell>
          <cell r="E289">
            <v>58</v>
          </cell>
          <cell r="F289" t="str">
            <v>Stage IB</v>
          </cell>
          <cell r="G289" t="str">
            <v>MX</v>
          </cell>
          <cell r="H289" t="str">
            <v>NX</v>
          </cell>
          <cell r="I289" t="str">
            <v>T1b</v>
          </cell>
          <cell r="J289">
            <v>76</v>
          </cell>
          <cell r="K289">
            <v>158</v>
          </cell>
        </row>
        <row r="290">
          <cell r="C290" t="str">
            <v>TCGA-VS-A9V1-01A</v>
          </cell>
          <cell r="D290" t="str">
            <v>TCGA-VS-A9V1-01A</v>
          </cell>
          <cell r="E290">
            <v>46</v>
          </cell>
          <cell r="F290" t="str">
            <v>Stage IVB</v>
          </cell>
          <cell r="G290" t="str">
            <v>MX</v>
          </cell>
          <cell r="H290" t="str">
            <v>NX</v>
          </cell>
          <cell r="I290" t="str">
            <v>T3b</v>
          </cell>
          <cell r="J290">
            <v>45</v>
          </cell>
          <cell r="K290">
            <v>155</v>
          </cell>
        </row>
        <row r="291">
          <cell r="C291" t="str">
            <v>TCGA-VS-A9V2-01A</v>
          </cell>
          <cell r="D291" t="str">
            <v>TCGA-VS-A9V2-01A</v>
          </cell>
          <cell r="E291">
            <v>29</v>
          </cell>
          <cell r="F291" t="str">
            <v>Stage IB1</v>
          </cell>
          <cell r="G291" t="str">
            <v>MX</v>
          </cell>
          <cell r="H291" t="str">
            <v>N0</v>
          </cell>
          <cell r="I291" t="str">
            <v>T1b</v>
          </cell>
          <cell r="J291">
            <v>49</v>
          </cell>
          <cell r="K291">
            <v>156</v>
          </cell>
        </row>
        <row r="292">
          <cell r="C292" t="str">
            <v>TCGA-VS-A9V3-01A</v>
          </cell>
          <cell r="D292" t="str">
            <v>TCGA-VS-A9V3-01A</v>
          </cell>
          <cell r="E292">
            <v>62</v>
          </cell>
          <cell r="F292" t="str">
            <v>Stage IVB</v>
          </cell>
          <cell r="G292" t="str">
            <v>MX</v>
          </cell>
          <cell r="H292" t="str">
            <v>NX</v>
          </cell>
          <cell r="I292" t="str">
            <v>T4</v>
          </cell>
          <cell r="J292">
            <v>60</v>
          </cell>
          <cell r="K292">
            <v>164</v>
          </cell>
        </row>
        <row r="293">
          <cell r="C293" t="str">
            <v>TCGA-VS-A9V4-01A</v>
          </cell>
        </row>
        <row r="293">
          <cell r="E293">
            <v>63</v>
          </cell>
          <cell r="F293" t="str">
            <v>Stage IVA</v>
          </cell>
          <cell r="G293" t="str">
            <v>MX</v>
          </cell>
          <cell r="H293" t="str">
            <v>NX</v>
          </cell>
          <cell r="I293" t="str">
            <v>T4</v>
          </cell>
          <cell r="J293">
            <v>52</v>
          </cell>
          <cell r="K293">
            <v>161</v>
          </cell>
        </row>
        <row r="294">
          <cell r="C294" t="str">
            <v>TCGA-VS-A9V5-01A</v>
          </cell>
          <cell r="D294" t="str">
            <v>TCGA-VS-A9V5-01A</v>
          </cell>
          <cell r="E294">
            <v>50</v>
          </cell>
          <cell r="F294" t="str">
            <v>Stage IIB</v>
          </cell>
          <cell r="G294" t="str">
            <v>MX</v>
          </cell>
          <cell r="H294" t="str">
            <v>NX</v>
          </cell>
          <cell r="I294" t="str">
            <v>T2b</v>
          </cell>
          <cell r="J294">
            <v>98</v>
          </cell>
          <cell r="K294">
            <v>157</v>
          </cell>
        </row>
        <row r="295">
          <cell r="C295" t="str">
            <v>TCGA-VS-AA62-01A</v>
          </cell>
        </row>
        <row r="295">
          <cell r="E295">
            <v>51</v>
          </cell>
          <cell r="F295" t="str">
            <v>Stage IIB</v>
          </cell>
          <cell r="G295" t="str">
            <v>MX</v>
          </cell>
          <cell r="H295" t="str">
            <v>NX</v>
          </cell>
          <cell r="I295" t="str">
            <v>T2b</v>
          </cell>
          <cell r="J295">
            <v>67</v>
          </cell>
          <cell r="K295">
            <v>156</v>
          </cell>
        </row>
        <row r="296">
          <cell r="C296" t="str">
            <v>TCGA-WL-A834-01A</v>
          </cell>
          <cell r="D296" t="str">
            <v>TCGA-WL-A834-01A</v>
          </cell>
          <cell r="E296">
            <v>57</v>
          </cell>
        </row>
        <row r="296">
          <cell r="H296" t="str">
            <v>N1</v>
          </cell>
          <cell r="I296" t="str">
            <v>T1b1</v>
          </cell>
          <cell r="J296">
            <v>79</v>
          </cell>
          <cell r="K296">
            <v>162</v>
          </cell>
        </row>
        <row r="297">
          <cell r="C297" t="str">
            <v>TCGA-XS-A8TJ-01A</v>
          </cell>
          <cell r="D297" t="str">
            <v>TCGA-XS-A8TJ-01A</v>
          </cell>
          <cell r="E297">
            <v>41</v>
          </cell>
          <cell r="F297" t="str">
            <v>Stage IB1</v>
          </cell>
          <cell r="G297" t="str">
            <v>M0</v>
          </cell>
          <cell r="H297" t="str">
            <v>N1</v>
          </cell>
          <cell r="I297" t="str">
            <v>T1b1</v>
          </cell>
          <cell r="J297">
            <v>51</v>
          </cell>
          <cell r="K297">
            <v>146</v>
          </cell>
        </row>
        <row r="298">
          <cell r="C298" t="str">
            <v>TCGA-ZJ-A8QO-01A</v>
          </cell>
          <cell r="D298" t="str">
            <v>TCGA-ZJ-A8QO-01A</v>
          </cell>
          <cell r="E298">
            <v>73</v>
          </cell>
        </row>
        <row r="299">
          <cell r="C299" t="str">
            <v>TCGA-ZJ-A8QQ-01A</v>
          </cell>
        </row>
        <row r="299">
          <cell r="E299">
            <v>24</v>
          </cell>
          <cell r="F299" t="str">
            <v>Stage IIB</v>
          </cell>
          <cell r="G299" t="str">
            <v>M0</v>
          </cell>
          <cell r="H299" t="str">
            <v>N0</v>
          </cell>
          <cell r="I299" t="str">
            <v>T1b2</v>
          </cell>
          <cell r="J299">
            <v>71</v>
          </cell>
          <cell r="K299">
            <v>158</v>
          </cell>
        </row>
        <row r="300">
          <cell r="C300" t="str">
            <v>TCGA-ZJ-A8QR-01A</v>
          </cell>
          <cell r="D300" t="str">
            <v>TCGA-ZJ-A8QR-01A</v>
          </cell>
          <cell r="E300">
            <v>38</v>
          </cell>
          <cell r="F300" t="str">
            <v>Stage I</v>
          </cell>
          <cell r="G300" t="str">
            <v>MX</v>
          </cell>
          <cell r="H300" t="str">
            <v>NX</v>
          </cell>
          <cell r="I300" t="str">
            <v>TX</v>
          </cell>
          <cell r="J300">
            <v>58</v>
          </cell>
        </row>
        <row r="301">
          <cell r="C301" t="str">
            <v>TCGA-ZJ-AAX4-01A</v>
          </cell>
        </row>
        <row r="301">
          <cell r="E301">
            <v>85</v>
          </cell>
          <cell r="F301" t="str">
            <v>Stage II</v>
          </cell>
          <cell r="G301" t="str">
            <v>M0</v>
          </cell>
          <cell r="H301" t="str">
            <v>N0</v>
          </cell>
          <cell r="I301" t="str">
            <v>T2</v>
          </cell>
          <cell r="J301">
            <v>77</v>
          </cell>
          <cell r="K301">
            <v>170</v>
          </cell>
        </row>
        <row r="302">
          <cell r="C302" t="str">
            <v>TCGA-ZJ-AAX8-01A</v>
          </cell>
          <cell r="D302" t="str">
            <v>TCGA-ZJ-AAX8-01A</v>
          </cell>
          <cell r="E302">
            <v>58</v>
          </cell>
          <cell r="F302" t="str">
            <v>Stage IIIB</v>
          </cell>
          <cell r="G302" t="str">
            <v>M0</v>
          </cell>
          <cell r="H302" t="str">
            <v>N1</v>
          </cell>
          <cell r="I302" t="str">
            <v>T3b</v>
          </cell>
        </row>
        <row r="303">
          <cell r="C303" t="str">
            <v>TCGA-ZJ-AAXA-01A</v>
          </cell>
          <cell r="D303" t="str">
            <v>TCGA-ZJ-AAXA-01A</v>
          </cell>
          <cell r="E303">
            <v>64</v>
          </cell>
          <cell r="F303" t="str">
            <v>Stage IB1</v>
          </cell>
          <cell r="G303" t="str">
            <v>MX</v>
          </cell>
          <cell r="H303" t="str">
            <v>N0</v>
          </cell>
          <cell r="I303" t="str">
            <v>T1b</v>
          </cell>
          <cell r="J303">
            <v>78</v>
          </cell>
          <cell r="K303">
            <v>155</v>
          </cell>
        </row>
        <row r="304">
          <cell r="C304" t="str">
            <v>TCGA-ZJ-AAXB-01A</v>
          </cell>
          <cell r="D304" t="str">
            <v>TCGA-ZJ-AAXB-01A</v>
          </cell>
          <cell r="E304">
            <v>42</v>
          </cell>
          <cell r="F304" t="str">
            <v>Stage IB2</v>
          </cell>
          <cell r="G304" t="str">
            <v>M0</v>
          </cell>
          <cell r="H304" t="str">
            <v>N0</v>
          </cell>
          <cell r="I304" t="str">
            <v>T1b2</v>
          </cell>
          <cell r="J304">
            <v>97</v>
          </cell>
          <cell r="K304">
            <v>163</v>
          </cell>
        </row>
        <row r="305">
          <cell r="C305" t="str">
            <v>TCGA-ZJ-AAXD-01A</v>
          </cell>
          <cell r="D305" t="str">
            <v>TCGA-ZJ-AAXD-01A</v>
          </cell>
          <cell r="E305">
            <v>35</v>
          </cell>
          <cell r="F305" t="str">
            <v>Stage IIIB</v>
          </cell>
          <cell r="G305" t="str">
            <v>M0</v>
          </cell>
          <cell r="H305" t="str">
            <v>N0</v>
          </cell>
          <cell r="I305" t="str">
            <v>T3b</v>
          </cell>
        </row>
        <row r="306">
          <cell r="C306" t="str">
            <v>TCGA-ZJ-AAXF-01A</v>
          </cell>
          <cell r="D306" t="str">
            <v>TCGA-ZJ-AAXF-01A</v>
          </cell>
          <cell r="E306">
            <v>62</v>
          </cell>
          <cell r="F306" t="str">
            <v>Stage IIB</v>
          </cell>
          <cell r="G306" t="str">
            <v>M0</v>
          </cell>
          <cell r="H306" t="str">
            <v>N0</v>
          </cell>
          <cell r="I306" t="str">
            <v>T2b</v>
          </cell>
        </row>
        <row r="307">
          <cell r="C307" t="str">
            <v>TCGA-ZJ-AAXI-01A</v>
          </cell>
        </row>
        <row r="307">
          <cell r="E307">
            <v>67</v>
          </cell>
          <cell r="F307" t="str">
            <v>Stage IIB</v>
          </cell>
          <cell r="G307" t="str">
            <v>M0</v>
          </cell>
          <cell r="H307" t="str">
            <v>NX</v>
          </cell>
          <cell r="I307" t="str">
            <v>T2b</v>
          </cell>
        </row>
        <row r="308">
          <cell r="C308" t="str">
            <v>TCGA-ZJ-AAXJ-01A</v>
          </cell>
        </row>
        <row r="308">
          <cell r="E308">
            <v>43</v>
          </cell>
          <cell r="F308" t="str">
            <v>Stage IIB</v>
          </cell>
          <cell r="G308" t="str">
            <v>MX</v>
          </cell>
          <cell r="H308" t="str">
            <v>N0</v>
          </cell>
          <cell r="I308" t="str">
            <v>T2b</v>
          </cell>
        </row>
        <row r="309">
          <cell r="C309" t="str">
            <v>TCGA-ZJ-AAXN-01A</v>
          </cell>
          <cell r="D309" t="str">
            <v>TCGA-ZJ-AAXN-01A</v>
          </cell>
          <cell r="E309">
            <v>34</v>
          </cell>
          <cell r="F309" t="str">
            <v>Stage IB2</v>
          </cell>
          <cell r="G309" t="str">
            <v>M0</v>
          </cell>
          <cell r="H309" t="str">
            <v>N1</v>
          </cell>
          <cell r="I309" t="str">
            <v>T1b2</v>
          </cell>
          <cell r="J309">
            <v>59</v>
          </cell>
          <cell r="K309">
            <v>173</v>
          </cell>
        </row>
        <row r="310">
          <cell r="C310" t="str">
            <v>TCGA-ZJ-AAXT-01A</v>
          </cell>
          <cell r="D310" t="str">
            <v>TCGA-ZJ-AAXT-01A</v>
          </cell>
          <cell r="E310">
            <v>54</v>
          </cell>
          <cell r="F310" t="str">
            <v>Stage IIIB</v>
          </cell>
          <cell r="G310" t="str">
            <v>M0</v>
          </cell>
          <cell r="H310" t="str">
            <v>N1</v>
          </cell>
          <cell r="I310" t="str">
            <v>T3b</v>
          </cell>
          <cell r="J310">
            <v>76</v>
          </cell>
          <cell r="K310">
            <v>165</v>
          </cell>
        </row>
        <row r="311">
          <cell r="C311" t="str">
            <v>TCGA-ZJ-AAXU-01A</v>
          </cell>
          <cell r="D311" t="str">
            <v>TCGA-ZJ-AAXU-01A</v>
          </cell>
          <cell r="E311">
            <v>51</v>
          </cell>
          <cell r="F311" t="str">
            <v>Stage IIB</v>
          </cell>
          <cell r="G311" t="str">
            <v>M0</v>
          </cell>
          <cell r="H311" t="str">
            <v>N0</v>
          </cell>
          <cell r="I311" t="str">
            <v>T2b</v>
          </cell>
          <cell r="J311">
            <v>70</v>
          </cell>
          <cell r="K311">
            <v>165</v>
          </cell>
        </row>
        <row r="312">
          <cell r="C312" t="str">
            <v>TCGA-ZJ-AB0H-01A</v>
          </cell>
        </row>
        <row r="312">
          <cell r="E312">
            <v>48</v>
          </cell>
          <cell r="F312" t="str">
            <v>Stage IIIB</v>
          </cell>
          <cell r="G312" t="str">
            <v>M0</v>
          </cell>
          <cell r="H312" t="str">
            <v>N1</v>
          </cell>
          <cell r="I312" t="str">
            <v>T3b</v>
          </cell>
        </row>
        <row r="313">
          <cell r="C313" t="str">
            <v>TCGA-ZJ-AB0I-01A</v>
          </cell>
          <cell r="D313" t="str">
            <v>TCGA-ZJ-AB0I-01A</v>
          </cell>
          <cell r="E313">
            <v>25</v>
          </cell>
          <cell r="F313" t="str">
            <v>Stage IIB</v>
          </cell>
          <cell r="G313" t="str">
            <v>MX</v>
          </cell>
          <cell r="H313" t="str">
            <v>N1</v>
          </cell>
          <cell r="I313" t="str">
            <v>T2b</v>
          </cell>
          <cell r="J313">
            <v>78</v>
          </cell>
          <cell r="K313">
            <v>173</v>
          </cell>
        </row>
        <row r="314">
          <cell r="C314" t="str">
            <v>TCGA-ZX-AA5X-01A</v>
          </cell>
          <cell r="D314" t="str">
            <v>TCGA-ZX-AA5X-01A</v>
          </cell>
          <cell r="E314">
            <v>64</v>
          </cell>
          <cell r="F314" t="str">
            <v>Stage IIIB</v>
          </cell>
          <cell r="G314" t="str">
            <v>MX</v>
          </cell>
          <cell r="H314" t="str">
            <v>NX</v>
          </cell>
          <cell r="I314" t="str">
            <v>TX</v>
          </cell>
          <cell r="J314">
            <v>56</v>
          </cell>
          <cell r="K314">
            <v>157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7"/>
  <sheetViews>
    <sheetView tabSelected="1" zoomScaleSheetLayoutView="60" topLeftCell="G1" workbookViewId="0">
      <selection activeCell="G1" sqref="$A1:$XFD1"/>
    </sheetView>
  </sheetViews>
  <sheetFormatPr defaultColWidth="10" defaultRowHeight="14.4"/>
  <cols>
    <col min="1" max="1" width="18.6666666666667" style="1" customWidth="1"/>
    <col min="2" max="2" width="12.8888888888889" style="1" customWidth="1"/>
    <col min="3" max="3" width="6.66666666666667" style="1" customWidth="1"/>
    <col min="4" max="4" width="27.6666666666667" style="1" customWidth="1"/>
    <col min="5" max="5" width="10.7777777777778" style="1" customWidth="1"/>
    <col min="6" max="6" width="23.1111111111111" style="1" customWidth="1"/>
    <col min="7" max="7" width="13" style="1" customWidth="1"/>
    <col min="8" max="8" width="31" style="1" customWidth="1"/>
    <col min="9" max="9" width="15.2222222222222" style="1" customWidth="1"/>
    <col min="10" max="10" width="31" style="1" customWidth="1"/>
    <col min="11" max="11" width="15.2222222222222" style="1" customWidth="1"/>
    <col min="12" max="12" width="31" style="1" customWidth="1"/>
    <col min="13" max="13" width="15.2222222222222" style="1" customWidth="1"/>
    <col min="14" max="14" width="7.66666666666667" style="1" customWidth="1"/>
    <col min="15" max="15" width="14.1111111111111" style="1" customWidth="1"/>
    <col min="16" max="16" width="7.66666666666667" style="1" customWidth="1"/>
    <col min="17" max="17" width="14.1111111111111" style="1" customWidth="1"/>
    <col min="18" max="16384" width="10" style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s="1" t="s">
        <v>17</v>
      </c>
      <c r="B2" s="2">
        <v>1.23949999969946</v>
      </c>
      <c r="C2" s="1" t="s">
        <v>18</v>
      </c>
      <c r="D2" s="1">
        <v>37</v>
      </c>
      <c r="E2" s="1">
        <v>0</v>
      </c>
      <c r="F2" s="1" t="s">
        <v>19</v>
      </c>
      <c r="G2" s="1">
        <v>0</v>
      </c>
      <c r="H2" s="1" t="s">
        <v>20</v>
      </c>
      <c r="I2" s="1">
        <v>0</v>
      </c>
      <c r="J2" s="1" t="s">
        <v>21</v>
      </c>
      <c r="K2" s="1">
        <v>0</v>
      </c>
      <c r="L2" s="1" t="s">
        <v>22</v>
      </c>
      <c r="M2" s="1">
        <v>0</v>
      </c>
      <c r="N2" s="1">
        <f>VLOOKUP(A:A,[1]Sheet1!$C:$K,9,FALSE)</f>
        <v>177</v>
      </c>
      <c r="O2" s="1">
        <v>1</v>
      </c>
      <c r="P2" s="1">
        <f>VLOOKUP(A:A,[1]Sheet1!$C:$K,8,FALSE)</f>
        <v>89</v>
      </c>
      <c r="Q2" s="1">
        <v>1</v>
      </c>
    </row>
    <row r="3" spans="1:15">
      <c r="A3" s="1" t="s">
        <v>23</v>
      </c>
      <c r="B3" s="2">
        <v>3.06390027524457</v>
      </c>
      <c r="C3" s="1" t="s">
        <v>18</v>
      </c>
      <c r="D3" s="1">
        <v>27</v>
      </c>
      <c r="E3" s="1">
        <v>0</v>
      </c>
      <c r="F3" s="1" t="s">
        <v>19</v>
      </c>
      <c r="G3" s="1">
        <v>0</v>
      </c>
      <c r="H3" s="1"/>
      <c r="J3" s="1" t="s">
        <v>21</v>
      </c>
      <c r="K3" s="1">
        <v>0</v>
      </c>
      <c r="L3" s="1" t="s">
        <v>22</v>
      </c>
      <c r="M3" s="1">
        <v>0</v>
      </c>
      <c r="N3" s="1">
        <f>VLOOKUP(A:A,[1]Sheet1!$C:$K,9,FALSE)</f>
        <v>170</v>
      </c>
      <c r="O3" s="1">
        <v>1</v>
      </c>
    </row>
    <row r="4" spans="1:17">
      <c r="A4" s="1" t="s">
        <v>24</v>
      </c>
      <c r="B4" s="2">
        <v>0.025000000191316</v>
      </c>
      <c r="C4" s="1" t="s">
        <v>25</v>
      </c>
      <c r="D4" s="1">
        <v>32</v>
      </c>
      <c r="E4" s="1">
        <v>0</v>
      </c>
      <c r="F4" s="1" t="s">
        <v>19</v>
      </c>
      <c r="G4" s="1">
        <v>0</v>
      </c>
      <c r="H4" s="1"/>
      <c r="J4" s="1" t="s">
        <v>26</v>
      </c>
      <c r="K4" s="1">
        <v>1</v>
      </c>
      <c r="L4" s="1" t="s">
        <v>22</v>
      </c>
      <c r="M4" s="1">
        <v>0</v>
      </c>
      <c r="N4" s="1">
        <f>VLOOKUP(A:A,[1]Sheet1!$C:$K,9,FALSE)</f>
        <v>154</v>
      </c>
      <c r="O4" s="1">
        <v>0</v>
      </c>
      <c r="P4" s="1">
        <f>VLOOKUP(A:A,[1]Sheet1!$C:$K,8,FALSE)</f>
        <v>89</v>
      </c>
      <c r="Q4" s="1">
        <v>1</v>
      </c>
    </row>
    <row r="5" spans="1:17">
      <c r="A5" s="1" t="s">
        <v>27</v>
      </c>
      <c r="B5" s="2">
        <v>3.45170000074898</v>
      </c>
      <c r="C5" s="1" t="s">
        <v>18</v>
      </c>
      <c r="D5" s="1">
        <v>46</v>
      </c>
      <c r="E5" s="1">
        <v>0</v>
      </c>
      <c r="F5" s="1" t="s">
        <v>19</v>
      </c>
      <c r="G5" s="1">
        <v>0</v>
      </c>
      <c r="H5" s="1" t="s">
        <v>20</v>
      </c>
      <c r="I5" s="1">
        <v>0</v>
      </c>
      <c r="J5" s="1" t="s">
        <v>21</v>
      </c>
      <c r="K5" s="1">
        <v>0</v>
      </c>
      <c r="L5" s="1" t="s">
        <v>22</v>
      </c>
      <c r="M5" s="1">
        <v>0</v>
      </c>
      <c r="N5" s="1">
        <f>VLOOKUP(A:A,[1]Sheet1!$C:$K,9,FALSE)</f>
        <v>164</v>
      </c>
      <c r="O5" s="1">
        <v>1</v>
      </c>
      <c r="P5" s="1">
        <f>VLOOKUP(A:A,[1]Sheet1!$C:$K,8,FALSE)</f>
        <v>60</v>
      </c>
      <c r="Q5" s="1">
        <v>0</v>
      </c>
    </row>
    <row r="6" spans="1:17">
      <c r="A6" s="1" t="s">
        <v>28</v>
      </c>
      <c r="B6" s="2">
        <v>0.0706000001739855</v>
      </c>
      <c r="C6" s="1" t="s">
        <v>25</v>
      </c>
      <c r="D6" s="1">
        <v>43</v>
      </c>
      <c r="E6" s="1">
        <v>0</v>
      </c>
      <c r="F6" s="1" t="s">
        <v>29</v>
      </c>
      <c r="G6" s="1">
        <v>1</v>
      </c>
      <c r="H6" s="1"/>
      <c r="J6" s="1" t="s">
        <v>21</v>
      </c>
      <c r="K6" s="1">
        <v>0</v>
      </c>
      <c r="L6" s="1" t="s">
        <v>30</v>
      </c>
      <c r="M6" s="1">
        <v>1</v>
      </c>
      <c r="N6" s="1">
        <f>VLOOKUP(A:A,[1]Sheet1!$C:$K,9,FALSE)</f>
        <v>167</v>
      </c>
      <c r="O6" s="1">
        <v>1</v>
      </c>
      <c r="P6" s="1">
        <f>VLOOKUP(A:A,[1]Sheet1!$C:$K,8,FALSE)</f>
        <v>89</v>
      </c>
      <c r="Q6" s="1">
        <v>1</v>
      </c>
    </row>
    <row r="7" spans="1:17">
      <c r="A7" s="1" t="s">
        <v>31</v>
      </c>
      <c r="B7" s="2">
        <v>0.0129999999023642</v>
      </c>
      <c r="C7" s="1" t="s">
        <v>25</v>
      </c>
      <c r="D7" s="1">
        <v>48</v>
      </c>
      <c r="E7" s="1">
        <v>0</v>
      </c>
      <c r="F7" s="1" t="s">
        <v>32</v>
      </c>
      <c r="G7" s="1">
        <v>3</v>
      </c>
      <c r="H7" s="1" t="s">
        <v>33</v>
      </c>
      <c r="I7" s="1">
        <v>1</v>
      </c>
      <c r="J7" s="1" t="s">
        <v>26</v>
      </c>
      <c r="K7" s="1">
        <v>1</v>
      </c>
      <c r="L7" s="1" t="s">
        <v>30</v>
      </c>
      <c r="M7" s="1">
        <v>1</v>
      </c>
      <c r="N7" s="1">
        <f>VLOOKUP(A:A,[1]Sheet1!$C:$K,9,FALSE)</f>
        <v>169</v>
      </c>
      <c r="O7" s="1">
        <v>1</v>
      </c>
      <c r="P7" s="1">
        <f>VLOOKUP(A:A,[1]Sheet1!$C:$K,8,FALSE)</f>
        <v>71</v>
      </c>
      <c r="Q7" s="1">
        <v>1</v>
      </c>
    </row>
    <row r="8" spans="1:17">
      <c r="A8" s="1" t="s">
        <v>34</v>
      </c>
      <c r="B8" s="2">
        <v>0.196799999719454</v>
      </c>
      <c r="C8" s="1" t="s">
        <v>25</v>
      </c>
      <c r="D8" s="1">
        <v>64</v>
      </c>
      <c r="E8" s="1">
        <v>1</v>
      </c>
      <c r="F8" s="1" t="s">
        <v>19</v>
      </c>
      <c r="G8" s="1">
        <v>0</v>
      </c>
      <c r="H8" s="1" t="s">
        <v>20</v>
      </c>
      <c r="I8" s="1">
        <v>0</v>
      </c>
      <c r="J8" s="1" t="s">
        <v>21</v>
      </c>
      <c r="K8" s="1">
        <v>0</v>
      </c>
      <c r="L8" s="1" t="s">
        <v>22</v>
      </c>
      <c r="M8" s="1">
        <v>0</v>
      </c>
      <c r="N8" s="1">
        <f>VLOOKUP(A:A,[1]Sheet1!$C:$K,9,FALSE)</f>
        <v>155</v>
      </c>
      <c r="O8" s="1">
        <v>0</v>
      </c>
      <c r="P8" s="1">
        <f>VLOOKUP(A:A,[1]Sheet1!$C:$K,8,FALSE)</f>
        <v>86</v>
      </c>
      <c r="Q8" s="1">
        <v>1</v>
      </c>
    </row>
    <row r="9" spans="1:17">
      <c r="A9" s="1" t="s">
        <v>35</v>
      </c>
      <c r="B9" s="2">
        <v>0.288600000114345</v>
      </c>
      <c r="C9" s="1" t="s">
        <v>18</v>
      </c>
      <c r="D9" s="1">
        <v>34</v>
      </c>
      <c r="E9" s="1">
        <v>0</v>
      </c>
      <c r="F9" s="1" t="s">
        <v>29</v>
      </c>
      <c r="G9" s="1">
        <v>1</v>
      </c>
      <c r="N9" s="1">
        <f>VLOOKUP(A:A,[1]Sheet1!$C:$K,9,FALSE)</f>
        <v>169</v>
      </c>
      <c r="O9" s="1">
        <v>1</v>
      </c>
      <c r="P9" s="1">
        <f>VLOOKUP(A:A,[1]Sheet1!$C:$K,8,FALSE)</f>
        <v>49</v>
      </c>
      <c r="Q9" s="1">
        <v>0</v>
      </c>
    </row>
    <row r="10" spans="1:17">
      <c r="A10" s="1" t="s">
        <v>36</v>
      </c>
      <c r="B10" s="2">
        <v>2.05540000016995</v>
      </c>
      <c r="C10" s="1" t="s">
        <v>18</v>
      </c>
      <c r="D10" s="1">
        <v>64</v>
      </c>
      <c r="E10" s="1">
        <v>1</v>
      </c>
      <c r="F10" s="1" t="s">
        <v>29</v>
      </c>
      <c r="G10" s="1">
        <v>1</v>
      </c>
      <c r="H10" s="1"/>
      <c r="J10" s="1" t="s">
        <v>26</v>
      </c>
      <c r="K10" s="1">
        <v>1</v>
      </c>
      <c r="L10" s="1" t="s">
        <v>30</v>
      </c>
      <c r="M10" s="1">
        <v>1</v>
      </c>
      <c r="N10" s="1">
        <f>VLOOKUP(A:A,[1]Sheet1!$C:$K,9,FALSE)</f>
        <v>165</v>
      </c>
      <c r="O10" s="1">
        <v>1</v>
      </c>
      <c r="P10" s="1">
        <f>VLOOKUP(A:A,[1]Sheet1!$C:$K,8,FALSE)</f>
        <v>94</v>
      </c>
      <c r="Q10" s="1">
        <v>1</v>
      </c>
    </row>
    <row r="11" spans="1:17">
      <c r="A11" s="1" t="s">
        <v>37</v>
      </c>
      <c r="B11" s="2">
        <v>0.0673999996752979</v>
      </c>
      <c r="C11" s="1" t="s">
        <v>25</v>
      </c>
      <c r="D11" s="1">
        <v>79</v>
      </c>
      <c r="E11" s="1">
        <v>1</v>
      </c>
      <c r="F11" s="1" t="s">
        <v>38</v>
      </c>
      <c r="G11" s="1">
        <v>2</v>
      </c>
      <c r="H11" s="1"/>
      <c r="L11" s="1" t="s">
        <v>39</v>
      </c>
      <c r="M11" s="1">
        <v>2</v>
      </c>
      <c r="N11" s="1">
        <f>VLOOKUP(A:A,[1]Sheet1!$C:$K,9,FALSE)</f>
        <v>149</v>
      </c>
      <c r="O11" s="1">
        <v>0</v>
      </c>
      <c r="P11" s="1">
        <f>VLOOKUP(A:A,[1]Sheet1!$C:$K,8,FALSE)</f>
        <v>56</v>
      </c>
      <c r="Q11" s="1">
        <v>0</v>
      </c>
    </row>
    <row r="12" spans="1:17">
      <c r="A12" s="1" t="s">
        <v>40</v>
      </c>
      <c r="B12" s="2">
        <v>0.840199999440392</v>
      </c>
      <c r="C12" s="1" t="s">
        <v>18</v>
      </c>
      <c r="D12" s="1">
        <v>50</v>
      </c>
      <c r="E12" s="1">
        <v>0</v>
      </c>
      <c r="F12" s="1" t="s">
        <v>19</v>
      </c>
      <c r="G12" s="1">
        <v>0</v>
      </c>
      <c r="H12" s="1" t="s">
        <v>20</v>
      </c>
      <c r="I12" s="1">
        <v>0</v>
      </c>
      <c r="J12" s="1" t="s">
        <v>21</v>
      </c>
      <c r="K12" s="1">
        <v>0</v>
      </c>
      <c r="L12" s="1" t="s">
        <v>22</v>
      </c>
      <c r="M12" s="1">
        <v>0</v>
      </c>
      <c r="N12" s="1">
        <f>VLOOKUP(A:A,[1]Sheet1!$C:$K,9,FALSE)</f>
        <v>176</v>
      </c>
      <c r="O12" s="1">
        <v>1</v>
      </c>
      <c r="P12" s="1">
        <f>VLOOKUP(A:A,[1]Sheet1!$C:$K,8,FALSE)</f>
        <v>74</v>
      </c>
      <c r="Q12" s="1">
        <v>1</v>
      </c>
    </row>
    <row r="13" spans="1:17">
      <c r="A13" s="1" t="s">
        <v>41</v>
      </c>
      <c r="B13" s="2">
        <v>0.0656999998392069</v>
      </c>
      <c r="C13" s="1" t="s">
        <v>25</v>
      </c>
      <c r="D13" s="1">
        <v>28</v>
      </c>
      <c r="E13" s="1">
        <v>0</v>
      </c>
      <c r="F13" s="1" t="s">
        <v>38</v>
      </c>
      <c r="G13" s="1">
        <v>2</v>
      </c>
      <c r="H13" s="1"/>
      <c r="J13" s="1" t="s">
        <v>26</v>
      </c>
      <c r="K13" s="1">
        <v>1</v>
      </c>
      <c r="L13" s="1" t="s">
        <v>22</v>
      </c>
      <c r="M13" s="1">
        <v>0</v>
      </c>
      <c r="N13" s="1">
        <f>VLOOKUP(A:A,[1]Sheet1!$C:$K,9,FALSE)</f>
        <v>165</v>
      </c>
      <c r="O13" s="1">
        <v>1</v>
      </c>
      <c r="P13" s="1">
        <f>VLOOKUP(A:A,[1]Sheet1!$C:$K,8,FALSE)</f>
        <v>91</v>
      </c>
      <c r="Q13" s="1">
        <v>1</v>
      </c>
    </row>
    <row r="14" spans="1:17">
      <c r="A14" s="1" t="s">
        <v>42</v>
      </c>
      <c r="B14" s="2">
        <v>0.0326999998219699</v>
      </c>
      <c r="C14" s="1" t="s">
        <v>25</v>
      </c>
      <c r="D14" s="1">
        <v>37</v>
      </c>
      <c r="E14" s="1">
        <v>0</v>
      </c>
      <c r="F14" s="1" t="s">
        <v>19</v>
      </c>
      <c r="G14" s="1">
        <v>0</v>
      </c>
      <c r="H14" s="1" t="s">
        <v>20</v>
      </c>
      <c r="I14" s="1">
        <v>0</v>
      </c>
      <c r="J14" s="1" t="s">
        <v>21</v>
      </c>
      <c r="K14" s="1">
        <v>0</v>
      </c>
      <c r="L14" s="1" t="s">
        <v>22</v>
      </c>
      <c r="M14" s="1">
        <v>0</v>
      </c>
      <c r="N14" s="1">
        <f>VLOOKUP(A:A,[1]Sheet1!$C:$K,9,FALSE)</f>
        <v>173</v>
      </c>
      <c r="O14" s="1">
        <v>1</v>
      </c>
      <c r="P14" s="1">
        <f>VLOOKUP(A:A,[1]Sheet1!$C:$K,8,FALSE)</f>
        <v>92</v>
      </c>
      <c r="Q14" s="1">
        <v>1</v>
      </c>
    </row>
    <row r="15" spans="1:17">
      <c r="A15" s="1" t="s">
        <v>43</v>
      </c>
      <c r="B15" s="2">
        <v>0.164400000344377</v>
      </c>
      <c r="C15" s="1" t="s">
        <v>25</v>
      </c>
      <c r="D15" s="1">
        <v>85</v>
      </c>
      <c r="E15" s="1">
        <v>1</v>
      </c>
      <c r="F15" s="1" t="s">
        <v>29</v>
      </c>
      <c r="G15" s="1">
        <v>1</v>
      </c>
      <c r="H15" s="1" t="s">
        <v>20</v>
      </c>
      <c r="I15" s="1">
        <v>0</v>
      </c>
      <c r="J15" s="1" t="s">
        <v>21</v>
      </c>
      <c r="K15" s="1">
        <v>0</v>
      </c>
      <c r="L15" s="1" t="s">
        <v>30</v>
      </c>
      <c r="M15" s="1">
        <v>1</v>
      </c>
      <c r="N15" s="1">
        <f>VLOOKUP(A:A,[1]Sheet1!$C:$K,9,FALSE)</f>
        <v>170</v>
      </c>
      <c r="O15" s="1">
        <v>1</v>
      </c>
      <c r="P15" s="1">
        <f>VLOOKUP(A:A,[1]Sheet1!$C:$K,8,FALSE)</f>
        <v>77</v>
      </c>
      <c r="Q15" s="1">
        <v>1</v>
      </c>
    </row>
    <row r="16" spans="1:17">
      <c r="A16" s="1" t="s">
        <v>44</v>
      </c>
      <c r="B16" s="2">
        <v>0.307200000365845</v>
      </c>
      <c r="C16" s="1" t="s">
        <v>18</v>
      </c>
      <c r="D16" s="1">
        <v>58</v>
      </c>
      <c r="E16" s="1">
        <v>1</v>
      </c>
      <c r="F16" s="1" t="s">
        <v>32</v>
      </c>
      <c r="G16" s="1">
        <v>3</v>
      </c>
      <c r="N16" s="1">
        <f>VLOOKUP(A:A,[1]Sheet1!$C:$K,9,FALSE)</f>
        <v>165</v>
      </c>
      <c r="O16" s="1">
        <v>1</v>
      </c>
      <c r="P16" s="1">
        <f>VLOOKUP(A:A,[1]Sheet1!$C:$K,8,FALSE)</f>
        <v>55</v>
      </c>
      <c r="Q16" s="1">
        <v>0</v>
      </c>
    </row>
    <row r="17" spans="1:17">
      <c r="A17" s="1" t="s">
        <v>45</v>
      </c>
      <c r="B17" s="2">
        <v>0.813100000121114</v>
      </c>
      <c r="C17" s="1" t="s">
        <v>18</v>
      </c>
      <c r="D17" s="1">
        <v>62</v>
      </c>
      <c r="E17" s="1">
        <v>1</v>
      </c>
      <c r="F17" s="1" t="s">
        <v>32</v>
      </c>
      <c r="G17" s="1">
        <v>3</v>
      </c>
      <c r="H17" s="1"/>
      <c r="L17" s="1" t="s">
        <v>46</v>
      </c>
      <c r="M17" s="1">
        <v>3</v>
      </c>
      <c r="N17" s="1">
        <f>VLOOKUP(A:A,[1]Sheet1!$C:$K,9,FALSE)</f>
        <v>164</v>
      </c>
      <c r="O17" s="1">
        <v>1</v>
      </c>
      <c r="P17" s="1">
        <f>VLOOKUP(A:A,[1]Sheet1!$C:$K,8,FALSE)</f>
        <v>60</v>
      </c>
      <c r="Q17" s="1">
        <v>0</v>
      </c>
    </row>
    <row r="18" spans="1:17">
      <c r="A18" s="1" t="s">
        <v>47</v>
      </c>
      <c r="B18" s="2">
        <v>0.0264000003270994</v>
      </c>
      <c r="C18" s="1" t="s">
        <v>25</v>
      </c>
      <c r="D18" s="1">
        <v>42</v>
      </c>
      <c r="E18" s="1">
        <v>0</v>
      </c>
      <c r="F18" s="1" t="s">
        <v>38</v>
      </c>
      <c r="G18" s="1">
        <v>2</v>
      </c>
      <c r="N18" s="1">
        <f>VLOOKUP(A:A,[1]Sheet1!$C:$K,9,FALSE)</f>
        <v>165</v>
      </c>
      <c r="O18" s="1">
        <v>1</v>
      </c>
      <c r="P18" s="1">
        <f>VLOOKUP(A:A,[1]Sheet1!$C:$K,8,FALSE)</f>
        <v>64</v>
      </c>
      <c r="Q18" s="1">
        <v>0</v>
      </c>
    </row>
    <row r="19" spans="1:17">
      <c r="A19" s="1" t="s">
        <v>48</v>
      </c>
      <c r="B19" s="2">
        <v>0.111800009864997</v>
      </c>
      <c r="C19" s="1" t="s">
        <v>25</v>
      </c>
      <c r="D19" s="1">
        <v>40</v>
      </c>
      <c r="E19" s="1">
        <v>0</v>
      </c>
      <c r="F19" s="1" t="s">
        <v>29</v>
      </c>
      <c r="G19" s="1">
        <v>1</v>
      </c>
      <c r="H19" s="1"/>
      <c r="L19" s="1" t="s">
        <v>30</v>
      </c>
      <c r="M19" s="1">
        <v>1</v>
      </c>
      <c r="N19" s="1">
        <f>VLOOKUP(A:A,[1]Sheet1!$C:$K,9,FALSE)</f>
        <v>158</v>
      </c>
      <c r="O19" s="1">
        <v>0</v>
      </c>
      <c r="P19" s="1">
        <f>VLOOKUP(A:A,[1]Sheet1!$C:$K,8,FALSE)</f>
        <v>42</v>
      </c>
      <c r="Q19" s="1">
        <v>0</v>
      </c>
    </row>
    <row r="20" spans="1:17">
      <c r="A20" s="1" t="s">
        <v>49</v>
      </c>
      <c r="B20" s="2">
        <v>0.763700000330118</v>
      </c>
      <c r="C20" s="1" t="s">
        <v>18</v>
      </c>
      <c r="D20" s="1">
        <v>57</v>
      </c>
      <c r="E20" s="1">
        <v>1</v>
      </c>
      <c r="F20" s="1" t="s">
        <v>29</v>
      </c>
      <c r="G20" s="1">
        <v>1</v>
      </c>
      <c r="H20" s="1" t="s">
        <v>20</v>
      </c>
      <c r="I20" s="1">
        <v>0</v>
      </c>
      <c r="J20" s="1" t="s">
        <v>21</v>
      </c>
      <c r="K20" s="1">
        <v>0</v>
      </c>
      <c r="L20" s="1" t="s">
        <v>30</v>
      </c>
      <c r="M20" s="1">
        <v>1</v>
      </c>
      <c r="N20" s="1">
        <f>VLOOKUP(A:A,[1]Sheet1!$C:$K,9,FALSE)</f>
        <v>146</v>
      </c>
      <c r="O20" s="1">
        <v>0</v>
      </c>
      <c r="P20" s="1">
        <f>VLOOKUP(A:A,[1]Sheet1!$C:$K,8,FALSE)</f>
        <v>86</v>
      </c>
      <c r="Q20" s="1">
        <v>1</v>
      </c>
    </row>
    <row r="21" spans="1:17">
      <c r="A21" s="1" t="s">
        <v>50</v>
      </c>
      <c r="B21" s="2">
        <v>0.141300000302565</v>
      </c>
      <c r="C21" s="1" t="s">
        <v>25</v>
      </c>
      <c r="D21" s="1">
        <v>47</v>
      </c>
      <c r="E21" s="1">
        <v>0</v>
      </c>
      <c r="F21" s="1" t="s">
        <v>19</v>
      </c>
      <c r="G21" s="1">
        <v>0</v>
      </c>
      <c r="H21" s="1"/>
      <c r="J21" s="1" t="s">
        <v>26</v>
      </c>
      <c r="K21" s="1">
        <v>1</v>
      </c>
      <c r="L21" s="1" t="s">
        <v>22</v>
      </c>
      <c r="M21" s="1">
        <v>0</v>
      </c>
      <c r="N21" s="1">
        <f>VLOOKUP(A:A,[1]Sheet1!$C:$K,9,FALSE)</f>
        <v>170</v>
      </c>
      <c r="O21" s="1">
        <v>1</v>
      </c>
      <c r="P21" s="1">
        <f>VLOOKUP(A:A,[1]Sheet1!$C:$K,8,FALSE)</f>
        <v>74</v>
      </c>
      <c r="Q21" s="1">
        <v>1</v>
      </c>
    </row>
    <row r="22" spans="1:17">
      <c r="A22" s="1" t="s">
        <v>51</v>
      </c>
      <c r="B22" s="2">
        <v>0.504199999994113</v>
      </c>
      <c r="C22" s="1" t="s">
        <v>18</v>
      </c>
      <c r="D22" s="1">
        <v>38</v>
      </c>
      <c r="E22" s="1">
        <v>0</v>
      </c>
      <c r="F22" s="1" t="s">
        <v>29</v>
      </c>
      <c r="G22" s="1">
        <v>1</v>
      </c>
      <c r="H22" s="1"/>
      <c r="L22" s="1" t="s">
        <v>30</v>
      </c>
      <c r="M22" s="1">
        <v>1</v>
      </c>
      <c r="N22" s="1">
        <f>VLOOKUP(A:A,[1]Sheet1!$C:$K,9,FALSE)</f>
        <v>162</v>
      </c>
      <c r="O22" s="1">
        <v>1</v>
      </c>
      <c r="P22" s="1">
        <f>VLOOKUP(A:A,[1]Sheet1!$C:$K,8,FALSE)</f>
        <v>96</v>
      </c>
      <c r="Q22" s="1">
        <v>1</v>
      </c>
    </row>
    <row r="23" spans="1:17">
      <c r="A23" s="1" t="s">
        <v>52</v>
      </c>
      <c r="B23" s="2">
        <v>0.106999999908333</v>
      </c>
      <c r="C23" s="1" t="s">
        <v>25</v>
      </c>
      <c r="D23" s="1">
        <v>64</v>
      </c>
      <c r="E23" s="1">
        <v>1</v>
      </c>
      <c r="F23" s="1" t="s">
        <v>29</v>
      </c>
      <c r="G23" s="1">
        <v>1</v>
      </c>
      <c r="H23" s="1" t="s">
        <v>20</v>
      </c>
      <c r="I23" s="1">
        <v>0</v>
      </c>
      <c r="J23" s="1" t="s">
        <v>21</v>
      </c>
      <c r="K23" s="1">
        <v>0</v>
      </c>
      <c r="L23" s="1" t="s">
        <v>30</v>
      </c>
      <c r="M23" s="1">
        <v>1</v>
      </c>
      <c r="N23" s="1">
        <f>VLOOKUP(A:A,[1]Sheet1!$C:$K,9,FALSE)</f>
        <v>165</v>
      </c>
      <c r="O23" s="1">
        <v>1</v>
      </c>
      <c r="P23" s="1">
        <f>VLOOKUP(A:A,[1]Sheet1!$C:$K,8,FALSE)</f>
        <v>66</v>
      </c>
      <c r="Q23" s="1">
        <v>0</v>
      </c>
    </row>
    <row r="24" spans="1:17">
      <c r="A24" s="1" t="s">
        <v>53</v>
      </c>
      <c r="B24" s="2">
        <v>0.439899999966975</v>
      </c>
      <c r="C24" s="1" t="s">
        <v>18</v>
      </c>
      <c r="D24" s="1">
        <v>45</v>
      </c>
      <c r="E24" s="1">
        <v>0</v>
      </c>
      <c r="F24" s="1" t="s">
        <v>32</v>
      </c>
      <c r="G24" s="1">
        <v>3</v>
      </c>
      <c r="H24" s="1" t="s">
        <v>20</v>
      </c>
      <c r="I24" s="1">
        <v>0</v>
      </c>
      <c r="J24" s="1" t="s">
        <v>26</v>
      </c>
      <c r="K24" s="1">
        <v>1</v>
      </c>
      <c r="L24" s="1" t="s">
        <v>46</v>
      </c>
      <c r="M24" s="1">
        <v>3</v>
      </c>
      <c r="N24" s="1">
        <f>VLOOKUP(A:A,[1]Sheet1!$C:$K,9,FALSE)</f>
        <v>152</v>
      </c>
      <c r="O24" s="1">
        <v>0</v>
      </c>
      <c r="P24" s="1">
        <f>VLOOKUP(A:A,[1]Sheet1!$C:$K,8,FALSE)</f>
        <v>45</v>
      </c>
      <c r="Q24" s="1">
        <v>0</v>
      </c>
    </row>
    <row r="25" spans="1:17">
      <c r="A25" s="1" t="s">
        <v>54</v>
      </c>
      <c r="B25" s="2">
        <v>0.149099999644348</v>
      </c>
      <c r="C25" s="1" t="s">
        <v>25</v>
      </c>
      <c r="D25" s="1">
        <v>63</v>
      </c>
      <c r="E25" s="1">
        <v>1</v>
      </c>
      <c r="F25" s="1" t="s">
        <v>32</v>
      </c>
      <c r="G25" s="1">
        <v>3</v>
      </c>
      <c r="H25" s="1"/>
      <c r="L25" s="1" t="s">
        <v>46</v>
      </c>
      <c r="M25" s="1">
        <v>3</v>
      </c>
      <c r="N25" s="1">
        <f>VLOOKUP(A:A,[1]Sheet1!$C:$K,9,FALSE)</f>
        <v>161</v>
      </c>
      <c r="O25" s="1">
        <v>1</v>
      </c>
      <c r="P25" s="1">
        <f>VLOOKUP(A:A,[1]Sheet1!$C:$K,8,FALSE)</f>
        <v>52</v>
      </c>
      <c r="Q25" s="1">
        <v>0</v>
      </c>
    </row>
    <row r="26" spans="1:7">
      <c r="A26" s="1" t="s">
        <v>55</v>
      </c>
      <c r="B26" s="2">
        <v>0.0459999988509299</v>
      </c>
      <c r="C26" s="1" t="s">
        <v>25</v>
      </c>
      <c r="D26" s="1">
        <v>56</v>
      </c>
      <c r="E26" s="1">
        <v>1</v>
      </c>
      <c r="F26" s="1" t="s">
        <v>19</v>
      </c>
      <c r="G26" s="1">
        <v>0</v>
      </c>
    </row>
    <row r="27" spans="1:17">
      <c r="A27" s="1" t="s">
        <v>56</v>
      </c>
      <c r="B27" s="2">
        <v>0.0393000002257029</v>
      </c>
      <c r="C27" s="1" t="s">
        <v>25</v>
      </c>
      <c r="D27" s="1">
        <v>26</v>
      </c>
      <c r="E27" s="1">
        <v>0</v>
      </c>
      <c r="F27" s="1" t="s">
        <v>19</v>
      </c>
      <c r="G27" s="1">
        <v>0</v>
      </c>
      <c r="H27" s="1"/>
      <c r="J27" s="1" t="s">
        <v>21</v>
      </c>
      <c r="K27" s="1">
        <v>0</v>
      </c>
      <c r="L27" s="1" t="s">
        <v>22</v>
      </c>
      <c r="M27" s="1">
        <v>0</v>
      </c>
      <c r="N27" s="1">
        <f>VLOOKUP(A:A,[1]Sheet1!$C:$K,9,FALSE)</f>
        <v>166</v>
      </c>
      <c r="O27" s="1">
        <v>1</v>
      </c>
      <c r="P27" s="1">
        <f>VLOOKUP(A:A,[1]Sheet1!$C:$K,8,FALSE)</f>
        <v>92</v>
      </c>
      <c r="Q27" s="1">
        <v>1</v>
      </c>
    </row>
    <row r="28" spans="1:17">
      <c r="A28" s="1" t="s">
        <v>57</v>
      </c>
      <c r="B28" s="2">
        <v>0.0466999997344018</v>
      </c>
      <c r="C28" s="1" t="s">
        <v>25</v>
      </c>
      <c r="D28" s="1">
        <v>41</v>
      </c>
      <c r="E28" s="1">
        <v>0</v>
      </c>
      <c r="F28" s="1" t="s">
        <v>19</v>
      </c>
      <c r="G28" s="1">
        <v>0</v>
      </c>
      <c r="H28" s="1" t="s">
        <v>20</v>
      </c>
      <c r="I28" s="1">
        <v>0</v>
      </c>
      <c r="J28" s="1" t="s">
        <v>21</v>
      </c>
      <c r="K28" s="1">
        <v>0</v>
      </c>
      <c r="L28" s="1" t="s">
        <v>22</v>
      </c>
      <c r="M28" s="1">
        <v>0</v>
      </c>
      <c r="N28" s="1">
        <f>VLOOKUP(A:A,[1]Sheet1!$C:$K,9,FALSE)</f>
        <v>163</v>
      </c>
      <c r="O28" s="1">
        <v>1</v>
      </c>
      <c r="P28" s="1">
        <f>VLOOKUP(A:A,[1]Sheet1!$C:$K,8,FALSE)</f>
        <v>73</v>
      </c>
      <c r="Q28" s="1">
        <v>1</v>
      </c>
    </row>
    <row r="29" spans="1:13">
      <c r="A29" s="1" t="s">
        <v>58</v>
      </c>
      <c r="B29" s="2">
        <v>0.039499999858573</v>
      </c>
      <c r="C29" s="1" t="s">
        <v>25</v>
      </c>
      <c r="D29" s="1">
        <v>55</v>
      </c>
      <c r="E29" s="1">
        <v>1</v>
      </c>
      <c r="F29" s="1" t="s">
        <v>29</v>
      </c>
      <c r="G29" s="1">
        <v>1</v>
      </c>
      <c r="H29" s="1"/>
      <c r="L29" s="1" t="s">
        <v>30</v>
      </c>
      <c r="M29" s="1">
        <v>1</v>
      </c>
    </row>
    <row r="30" spans="1:13">
      <c r="A30" s="1" t="s">
        <v>59</v>
      </c>
      <c r="B30" s="2">
        <v>0.172399999886155</v>
      </c>
      <c r="C30" s="1" t="s">
        <v>25</v>
      </c>
      <c r="D30" s="1">
        <v>50</v>
      </c>
      <c r="E30" s="1">
        <v>0</v>
      </c>
      <c r="F30" s="1" t="s">
        <v>38</v>
      </c>
      <c r="G30" s="1">
        <v>2</v>
      </c>
      <c r="H30" s="1" t="s">
        <v>20</v>
      </c>
      <c r="I30" s="1">
        <v>0</v>
      </c>
      <c r="J30" s="1" t="s">
        <v>26</v>
      </c>
      <c r="K30" s="1">
        <v>1</v>
      </c>
      <c r="L30" s="1" t="s">
        <v>22</v>
      </c>
      <c r="M30" s="1">
        <v>0</v>
      </c>
    </row>
    <row r="31" spans="1:17">
      <c r="A31" s="1" t="s">
        <v>60</v>
      </c>
      <c r="B31" s="2">
        <v>0.162000000207447</v>
      </c>
      <c r="C31" s="1" t="s">
        <v>25</v>
      </c>
      <c r="D31" s="1">
        <v>54</v>
      </c>
      <c r="E31" s="1">
        <v>1</v>
      </c>
      <c r="F31" s="1" t="s">
        <v>19</v>
      </c>
      <c r="G31" s="1">
        <v>0</v>
      </c>
      <c r="H31" s="1" t="s">
        <v>20</v>
      </c>
      <c r="I31" s="1">
        <v>0</v>
      </c>
      <c r="J31" s="1"/>
      <c r="L31" s="1" t="s">
        <v>22</v>
      </c>
      <c r="M31" s="1">
        <v>0</v>
      </c>
      <c r="N31" s="1">
        <f>VLOOKUP(A:A,[1]Sheet1!$C:$K,9,FALSE)</f>
        <v>160</v>
      </c>
      <c r="O31" s="1">
        <v>0</v>
      </c>
      <c r="P31" s="1">
        <f>VLOOKUP(A:A,[1]Sheet1!$C:$K,8,FALSE)</f>
        <v>63</v>
      </c>
      <c r="Q31" s="1">
        <v>0</v>
      </c>
    </row>
    <row r="32" spans="1:17">
      <c r="A32" s="1" t="s">
        <v>61</v>
      </c>
      <c r="B32" s="2">
        <v>0.057499999746949</v>
      </c>
      <c r="C32" s="1" t="s">
        <v>25</v>
      </c>
      <c r="D32" s="1">
        <v>42</v>
      </c>
      <c r="E32" s="1">
        <v>0</v>
      </c>
      <c r="F32" s="1" t="s">
        <v>29</v>
      </c>
      <c r="G32" s="1">
        <v>1</v>
      </c>
      <c r="H32" s="1"/>
      <c r="L32" s="1" t="s">
        <v>30</v>
      </c>
      <c r="M32" s="1">
        <v>1</v>
      </c>
      <c r="N32" s="1">
        <f>VLOOKUP(A:A,[1]Sheet1!$C:$K,9,FALSE)</f>
        <v>162</v>
      </c>
      <c r="O32" s="1">
        <v>1</v>
      </c>
      <c r="P32" s="1">
        <f>VLOOKUP(A:A,[1]Sheet1!$C:$K,8,FALSE)</f>
        <v>67</v>
      </c>
      <c r="Q32" s="1">
        <v>0</v>
      </c>
    </row>
    <row r="33" spans="1:17">
      <c r="A33" s="1" t="s">
        <v>62</v>
      </c>
      <c r="B33" s="2">
        <v>0.282000000038518</v>
      </c>
      <c r="C33" s="1" t="s">
        <v>18</v>
      </c>
      <c r="D33" s="1">
        <v>50</v>
      </c>
      <c r="E33" s="1">
        <v>0</v>
      </c>
      <c r="F33" s="1" t="s">
        <v>29</v>
      </c>
      <c r="G33" s="1">
        <v>1</v>
      </c>
      <c r="H33" s="1" t="s">
        <v>20</v>
      </c>
      <c r="I33" s="1">
        <v>0</v>
      </c>
      <c r="J33" s="1" t="s">
        <v>21</v>
      </c>
      <c r="K33" s="1">
        <v>0</v>
      </c>
      <c r="L33" s="1" t="s">
        <v>30</v>
      </c>
      <c r="M33" s="1">
        <v>1</v>
      </c>
      <c r="N33" s="1">
        <f>VLOOKUP(A:A,[1]Sheet1!$C:$K,9,FALSE)</f>
        <v>160</v>
      </c>
      <c r="O33" s="1">
        <v>0</v>
      </c>
      <c r="P33" s="1">
        <f>VLOOKUP(A:A,[1]Sheet1!$C:$K,8,FALSE)</f>
        <v>47</v>
      </c>
      <c r="Q33" s="1">
        <v>0</v>
      </c>
    </row>
    <row r="34" spans="1:13">
      <c r="A34" s="1" t="s">
        <v>63</v>
      </c>
      <c r="B34" s="2">
        <v>0.197799999643874</v>
      </c>
      <c r="C34" s="1" t="s">
        <v>18</v>
      </c>
      <c r="D34" s="1">
        <v>67</v>
      </c>
      <c r="E34" s="1">
        <v>1</v>
      </c>
      <c r="F34" s="1" t="s">
        <v>29</v>
      </c>
      <c r="G34" s="1">
        <v>1</v>
      </c>
      <c r="H34" s="1" t="s">
        <v>20</v>
      </c>
      <c r="I34" s="1">
        <v>0</v>
      </c>
      <c r="J34" s="1"/>
      <c r="L34" s="1" t="s">
        <v>30</v>
      </c>
      <c r="M34" s="1">
        <v>1</v>
      </c>
    </row>
    <row r="35" spans="1:17">
      <c r="A35" s="1" t="s">
        <v>64</v>
      </c>
      <c r="B35" s="2">
        <v>0.142200000232052</v>
      </c>
      <c r="C35" s="1" t="s">
        <v>25</v>
      </c>
      <c r="D35" s="1">
        <v>78</v>
      </c>
      <c r="E35" s="1">
        <v>1</v>
      </c>
      <c r="F35" s="1" t="s">
        <v>19</v>
      </c>
      <c r="G35" s="1">
        <v>0</v>
      </c>
      <c r="H35" s="1" t="s">
        <v>20</v>
      </c>
      <c r="I35" s="1">
        <v>0</v>
      </c>
      <c r="J35" s="1" t="s">
        <v>21</v>
      </c>
      <c r="K35" s="1">
        <v>0</v>
      </c>
      <c r="L35" s="1" t="s">
        <v>22</v>
      </c>
      <c r="M35" s="1">
        <v>0</v>
      </c>
      <c r="P35" s="1">
        <f>VLOOKUP(A:A,[1]Sheet1!$C:$K,8,FALSE)</f>
        <v>67</v>
      </c>
      <c r="Q35" s="1">
        <v>0</v>
      </c>
    </row>
    <row r="36" spans="1:17">
      <c r="A36" s="1" t="s">
        <v>65</v>
      </c>
      <c r="B36" s="2">
        <v>0.0950000001317248</v>
      </c>
      <c r="C36" s="1" t="s">
        <v>25</v>
      </c>
      <c r="D36" s="1">
        <v>24</v>
      </c>
      <c r="E36" s="1">
        <v>0</v>
      </c>
      <c r="F36" s="1" t="s">
        <v>29</v>
      </c>
      <c r="G36" s="1">
        <v>1</v>
      </c>
      <c r="H36" s="1" t="s">
        <v>20</v>
      </c>
      <c r="I36" s="1">
        <v>0</v>
      </c>
      <c r="J36" s="1" t="s">
        <v>21</v>
      </c>
      <c r="K36" s="1">
        <v>0</v>
      </c>
      <c r="L36" s="1" t="s">
        <v>22</v>
      </c>
      <c r="M36" s="1">
        <v>0</v>
      </c>
      <c r="N36" s="1">
        <f>VLOOKUP(A:A,[1]Sheet1!$C:$K,9,FALSE)</f>
        <v>158</v>
      </c>
      <c r="O36" s="1">
        <v>0</v>
      </c>
      <c r="P36" s="1">
        <f>VLOOKUP(A:A,[1]Sheet1!$C:$K,8,FALSE)</f>
        <v>71</v>
      </c>
      <c r="Q36" s="1">
        <v>1</v>
      </c>
    </row>
    <row r="37" spans="1:13">
      <c r="A37" s="1" t="s">
        <v>66</v>
      </c>
      <c r="B37" s="2">
        <v>1.32110000051149</v>
      </c>
      <c r="C37" s="1" t="s">
        <v>18</v>
      </c>
      <c r="D37" s="1">
        <v>48</v>
      </c>
      <c r="E37" s="1">
        <v>0</v>
      </c>
      <c r="F37" s="1" t="s">
        <v>19</v>
      </c>
      <c r="G37" s="1">
        <v>0</v>
      </c>
      <c r="H37" s="1" t="s">
        <v>20</v>
      </c>
      <c r="I37" s="1">
        <v>0</v>
      </c>
      <c r="J37" s="1" t="s">
        <v>21</v>
      </c>
      <c r="K37" s="1">
        <v>0</v>
      </c>
      <c r="L37" s="1" t="s">
        <v>22</v>
      </c>
      <c r="M37" s="1">
        <v>0</v>
      </c>
    </row>
    <row r="38" spans="1:17">
      <c r="A38" s="1" t="s">
        <v>67</v>
      </c>
      <c r="B38" s="2">
        <v>0.796499999576523</v>
      </c>
      <c r="C38" s="1" t="s">
        <v>18</v>
      </c>
      <c r="D38" s="1">
        <v>43</v>
      </c>
      <c r="E38" s="1">
        <v>0</v>
      </c>
      <c r="F38" s="1" t="s">
        <v>29</v>
      </c>
      <c r="G38" s="1">
        <v>1</v>
      </c>
      <c r="H38" s="1" t="s">
        <v>20</v>
      </c>
      <c r="I38" s="1">
        <v>0</v>
      </c>
      <c r="J38" s="1" t="s">
        <v>21</v>
      </c>
      <c r="K38" s="1">
        <v>0</v>
      </c>
      <c r="L38" s="1" t="s">
        <v>30</v>
      </c>
      <c r="M38" s="1">
        <v>1</v>
      </c>
      <c r="N38" s="1">
        <f>VLOOKUP(A:A,[1]Sheet1!$C:$K,9,FALSE)</f>
        <v>167</v>
      </c>
      <c r="O38" s="1">
        <v>1</v>
      </c>
      <c r="P38" s="1">
        <f>VLOOKUP(A:A,[1]Sheet1!$C:$K,8,FALSE)</f>
        <v>71</v>
      </c>
      <c r="Q38" s="1">
        <v>1</v>
      </c>
    </row>
    <row r="39" spans="1:17">
      <c r="A39" s="1" t="s">
        <v>68</v>
      </c>
      <c r="B39" s="2">
        <v>0.716499999648811</v>
      </c>
      <c r="C39" s="1" t="s">
        <v>18</v>
      </c>
      <c r="D39" s="1">
        <v>46</v>
      </c>
      <c r="E39" s="1">
        <v>0</v>
      </c>
      <c r="F39" s="1" t="s">
        <v>19</v>
      </c>
      <c r="G39" s="1">
        <v>0</v>
      </c>
      <c r="H39" s="1"/>
      <c r="N39" s="1">
        <f>VLOOKUP(A:A,[1]Sheet1!$C:$K,9,FALSE)</f>
        <v>158</v>
      </c>
      <c r="O39" s="1">
        <v>0</v>
      </c>
      <c r="P39" s="1">
        <f>VLOOKUP(A:A,[1]Sheet1!$C:$K,8,FALSE)</f>
        <v>87</v>
      </c>
      <c r="Q39" s="1">
        <v>1</v>
      </c>
    </row>
    <row r="40" spans="1:17">
      <c r="A40" s="1" t="s">
        <v>69</v>
      </c>
      <c r="B40" s="2">
        <v>0.155599999987852</v>
      </c>
      <c r="C40" s="1" t="s">
        <v>25</v>
      </c>
      <c r="D40" s="1">
        <v>44</v>
      </c>
      <c r="E40" s="1">
        <v>0</v>
      </c>
      <c r="F40" s="1" t="s">
        <v>38</v>
      </c>
      <c r="G40" s="1">
        <v>2</v>
      </c>
      <c r="H40" s="1"/>
      <c r="J40" s="1" t="s">
        <v>26</v>
      </c>
      <c r="K40" s="1">
        <v>1</v>
      </c>
      <c r="L40" s="1" t="s">
        <v>39</v>
      </c>
      <c r="M40" s="1">
        <v>2</v>
      </c>
      <c r="P40" s="1">
        <f>VLOOKUP(A:A,[1]Sheet1!$C:$K,8,FALSE)</f>
        <v>82</v>
      </c>
      <c r="Q40" s="1">
        <v>1</v>
      </c>
    </row>
    <row r="41" spans="1:17">
      <c r="A41" s="1" t="s">
        <v>70</v>
      </c>
      <c r="B41" s="2">
        <v>6.85399999997654</v>
      </c>
      <c r="C41" s="1" t="s">
        <v>18</v>
      </c>
      <c r="D41" s="1">
        <v>60</v>
      </c>
      <c r="E41" s="1">
        <v>1</v>
      </c>
      <c r="F41" s="1" t="s">
        <v>19</v>
      </c>
      <c r="G41" s="1">
        <v>0</v>
      </c>
      <c r="H41" s="1"/>
      <c r="L41" s="1" t="s">
        <v>22</v>
      </c>
      <c r="M41" s="1">
        <v>0</v>
      </c>
      <c r="N41" s="1">
        <f>VLOOKUP(A:A,[1]Sheet1!$C:$K,9,FALSE)</f>
        <v>175</v>
      </c>
      <c r="O41" s="1">
        <v>1</v>
      </c>
      <c r="P41" s="1">
        <f>VLOOKUP(A:A,[1]Sheet1!$C:$K,8,FALSE)</f>
        <v>101</v>
      </c>
      <c r="Q41" s="1">
        <v>1</v>
      </c>
    </row>
    <row r="42" spans="1:17">
      <c r="A42" s="1" t="s">
        <v>71</v>
      </c>
      <c r="B42" s="2">
        <v>0.111899999641756</v>
      </c>
      <c r="C42" s="1" t="s">
        <v>25</v>
      </c>
      <c r="D42" s="1">
        <v>51</v>
      </c>
      <c r="E42" s="1">
        <v>1</v>
      </c>
      <c r="F42" s="1" t="s">
        <v>19</v>
      </c>
      <c r="G42" s="1">
        <v>0</v>
      </c>
      <c r="H42" s="1" t="s">
        <v>20</v>
      </c>
      <c r="I42" s="1">
        <v>0</v>
      </c>
      <c r="J42" s="1" t="s">
        <v>21</v>
      </c>
      <c r="K42" s="1">
        <v>0</v>
      </c>
      <c r="L42" s="1" t="s">
        <v>30</v>
      </c>
      <c r="M42" s="1">
        <v>1</v>
      </c>
      <c r="N42" s="1">
        <f>VLOOKUP(A:A,[1]Sheet1!$C:$K,9,FALSE)</f>
        <v>160</v>
      </c>
      <c r="O42" s="1">
        <v>0</v>
      </c>
      <c r="P42" s="1">
        <f>VLOOKUP(A:A,[1]Sheet1!$C:$K,8,FALSE)</f>
        <v>42</v>
      </c>
      <c r="Q42" s="1">
        <v>0</v>
      </c>
    </row>
    <row r="43" spans="1:17">
      <c r="A43" s="1" t="s">
        <v>72</v>
      </c>
      <c r="B43" s="2">
        <v>1.05849935983367</v>
      </c>
      <c r="C43" s="1" t="s">
        <v>18</v>
      </c>
      <c r="D43" s="1">
        <v>45</v>
      </c>
      <c r="E43" s="1">
        <v>0</v>
      </c>
      <c r="F43" s="1" t="s">
        <v>19</v>
      </c>
      <c r="G43" s="1">
        <v>0</v>
      </c>
      <c r="H43" s="1" t="s">
        <v>20</v>
      </c>
      <c r="I43" s="1">
        <v>0</v>
      </c>
      <c r="J43" s="1" t="s">
        <v>26</v>
      </c>
      <c r="K43" s="1">
        <v>1</v>
      </c>
      <c r="L43" s="1" t="s">
        <v>22</v>
      </c>
      <c r="M43" s="1">
        <v>0</v>
      </c>
      <c r="N43" s="1">
        <f>VLOOKUP(A:A,[1]Sheet1!$C:$K,9,FALSE)</f>
        <v>165</v>
      </c>
      <c r="O43" s="1">
        <v>1</v>
      </c>
      <c r="P43" s="1">
        <f>VLOOKUP(A:A,[1]Sheet1!$C:$K,8,FALSE)</f>
        <v>52</v>
      </c>
      <c r="Q43" s="1">
        <v>0</v>
      </c>
    </row>
    <row r="44" spans="1:17">
      <c r="A44" s="1" t="s">
        <v>73</v>
      </c>
      <c r="B44" s="2">
        <v>0.617200000311351</v>
      </c>
      <c r="C44" s="1" t="s">
        <v>18</v>
      </c>
      <c r="D44" s="1">
        <v>36</v>
      </c>
      <c r="E44" s="1">
        <v>0</v>
      </c>
      <c r="F44" s="1" t="s">
        <v>19</v>
      </c>
      <c r="G44" s="1">
        <v>0</v>
      </c>
      <c r="H44" s="1" t="s">
        <v>20</v>
      </c>
      <c r="I44" s="1">
        <v>0</v>
      </c>
      <c r="J44" s="1"/>
      <c r="L44" s="1" t="s">
        <v>22</v>
      </c>
      <c r="M44" s="1">
        <v>0</v>
      </c>
      <c r="N44" s="1">
        <f>VLOOKUP(A:A,[1]Sheet1!$C:$K,9,FALSE)</f>
        <v>160</v>
      </c>
      <c r="O44" s="1">
        <v>0</v>
      </c>
      <c r="P44" s="1">
        <f>VLOOKUP(A:A,[1]Sheet1!$C:$K,8,FALSE)</f>
        <v>66</v>
      </c>
      <c r="Q44" s="1">
        <v>0</v>
      </c>
    </row>
    <row r="45" spans="1:17">
      <c r="A45" s="1" t="s">
        <v>74</v>
      </c>
      <c r="B45" s="2">
        <v>0.559500000311247</v>
      </c>
      <c r="C45" s="1" t="s">
        <v>18</v>
      </c>
      <c r="D45" s="1">
        <v>53</v>
      </c>
      <c r="E45" s="1">
        <v>1</v>
      </c>
      <c r="F45" s="1" t="s">
        <v>32</v>
      </c>
      <c r="G45" s="1">
        <v>3</v>
      </c>
      <c r="H45" s="1" t="s">
        <v>33</v>
      </c>
      <c r="I45" s="1">
        <v>1</v>
      </c>
      <c r="J45" s="1"/>
      <c r="L45" s="1" t="s">
        <v>46</v>
      </c>
      <c r="M45" s="1">
        <v>3</v>
      </c>
      <c r="N45" s="1">
        <f>VLOOKUP(A:A,[1]Sheet1!$C:$K,9,FALSE)</f>
        <v>163</v>
      </c>
      <c r="O45" s="1">
        <v>1</v>
      </c>
      <c r="P45" s="1">
        <f>VLOOKUP(A:A,[1]Sheet1!$C:$K,8,FALSE)</f>
        <v>80</v>
      </c>
      <c r="Q45" s="1">
        <v>1</v>
      </c>
    </row>
    <row r="46" spans="1:17">
      <c r="A46" s="1" t="s">
        <v>75</v>
      </c>
      <c r="B46" s="2">
        <v>0.169700000349166</v>
      </c>
      <c r="C46" s="1" t="s">
        <v>25</v>
      </c>
      <c r="D46" s="1">
        <v>34</v>
      </c>
      <c r="E46" s="1">
        <v>0</v>
      </c>
      <c r="F46" s="1" t="s">
        <v>32</v>
      </c>
      <c r="G46" s="1">
        <v>3</v>
      </c>
      <c r="H46" s="1" t="s">
        <v>33</v>
      </c>
      <c r="I46" s="1">
        <v>1</v>
      </c>
      <c r="J46" s="1" t="s">
        <v>21</v>
      </c>
      <c r="K46" s="1">
        <v>0</v>
      </c>
      <c r="L46" s="1" t="s">
        <v>30</v>
      </c>
      <c r="M46" s="1">
        <v>1</v>
      </c>
      <c r="N46" s="1">
        <f>VLOOKUP(A:A,[1]Sheet1!$C:$K,9,FALSE)</f>
        <v>160</v>
      </c>
      <c r="O46" s="1">
        <v>0</v>
      </c>
      <c r="P46" s="1">
        <f>VLOOKUP(A:A,[1]Sheet1!$C:$K,8,FALSE)</f>
        <v>89</v>
      </c>
      <c r="Q46" s="1">
        <v>1</v>
      </c>
    </row>
    <row r="47" spans="1:17">
      <c r="A47" s="1" t="s">
        <v>76</v>
      </c>
      <c r="B47" s="2">
        <v>0.35779999958721</v>
      </c>
      <c r="C47" s="1" t="s">
        <v>18</v>
      </c>
      <c r="D47" s="1">
        <v>34</v>
      </c>
      <c r="E47" s="1">
        <v>0</v>
      </c>
      <c r="F47" s="1" t="s">
        <v>32</v>
      </c>
      <c r="G47" s="1">
        <v>3</v>
      </c>
      <c r="H47" s="1" t="s">
        <v>33</v>
      </c>
      <c r="I47" s="1">
        <v>1</v>
      </c>
      <c r="J47" s="1" t="s">
        <v>21</v>
      </c>
      <c r="K47" s="1">
        <v>0</v>
      </c>
      <c r="L47" s="1" t="s">
        <v>30</v>
      </c>
      <c r="M47" s="1">
        <v>1</v>
      </c>
      <c r="N47" s="1">
        <f>VLOOKUP(A:A,[1]Sheet1!$C:$K,9,FALSE)</f>
        <v>160</v>
      </c>
      <c r="O47" s="1">
        <v>0</v>
      </c>
      <c r="P47" s="1">
        <f>VLOOKUP(A:A,[1]Sheet1!$C:$K,8,FALSE)</f>
        <v>89</v>
      </c>
      <c r="Q47" s="1">
        <v>1</v>
      </c>
    </row>
    <row r="48" spans="1:15">
      <c r="A48" s="1" t="s">
        <v>77</v>
      </c>
      <c r="B48" s="2">
        <v>3.02760000113605</v>
      </c>
      <c r="C48" s="1" t="s">
        <v>18</v>
      </c>
      <c r="D48" s="1">
        <v>46</v>
      </c>
      <c r="E48" s="1">
        <v>0</v>
      </c>
      <c r="F48" s="1" t="s">
        <v>19</v>
      </c>
      <c r="G48" s="1">
        <v>0</v>
      </c>
      <c r="H48" s="1" t="s">
        <v>20</v>
      </c>
      <c r="I48" s="1">
        <v>0</v>
      </c>
      <c r="J48" s="1" t="s">
        <v>26</v>
      </c>
      <c r="K48" s="1">
        <v>1</v>
      </c>
      <c r="L48" s="1" t="s">
        <v>22</v>
      </c>
      <c r="M48" s="1">
        <v>0</v>
      </c>
      <c r="N48" s="1">
        <f>VLOOKUP(A:A,[1]Sheet1!$C:$K,9,FALSE)</f>
        <v>169</v>
      </c>
      <c r="O48" s="1">
        <v>1</v>
      </c>
    </row>
    <row r="49" spans="1:17">
      <c r="A49" s="1" t="s">
        <v>78</v>
      </c>
      <c r="B49" s="2">
        <v>0.0449000001749622</v>
      </c>
      <c r="C49" s="1" t="s">
        <v>25</v>
      </c>
      <c r="D49" s="1">
        <v>51</v>
      </c>
      <c r="E49" s="1">
        <v>1</v>
      </c>
      <c r="F49" s="1" t="s">
        <v>38</v>
      </c>
      <c r="G49" s="1">
        <v>2</v>
      </c>
      <c r="H49" s="1" t="s">
        <v>20</v>
      </c>
      <c r="I49" s="1">
        <v>0</v>
      </c>
      <c r="J49" s="1" t="s">
        <v>26</v>
      </c>
      <c r="K49" s="1">
        <v>1</v>
      </c>
      <c r="L49" s="1" t="s">
        <v>22</v>
      </c>
      <c r="M49" s="1">
        <v>0</v>
      </c>
      <c r="N49" s="1">
        <f>VLOOKUP(A:A,[1]Sheet1!$C:$K,9,FALSE)</f>
        <v>157</v>
      </c>
      <c r="O49" s="1">
        <v>0</v>
      </c>
      <c r="P49" s="1">
        <f>VLOOKUP(A:A,[1]Sheet1!$C:$K,8,FALSE)</f>
        <v>64</v>
      </c>
      <c r="Q49" s="1">
        <v>0</v>
      </c>
    </row>
    <row r="50" spans="1:17">
      <c r="A50" s="1" t="s">
        <v>79</v>
      </c>
      <c r="B50" s="2">
        <v>0.67029994651424</v>
      </c>
      <c r="C50" s="1" t="s">
        <v>18</v>
      </c>
      <c r="D50" s="1">
        <v>42</v>
      </c>
      <c r="E50" s="1">
        <v>0</v>
      </c>
      <c r="F50" s="1" t="s">
        <v>19</v>
      </c>
      <c r="G50" s="1">
        <v>0</v>
      </c>
      <c r="H50" s="1" t="s">
        <v>20</v>
      </c>
      <c r="I50" s="1">
        <v>0</v>
      </c>
      <c r="J50" s="1" t="s">
        <v>21</v>
      </c>
      <c r="K50" s="1">
        <v>0</v>
      </c>
      <c r="L50" s="1" t="s">
        <v>22</v>
      </c>
      <c r="M50" s="1">
        <v>0</v>
      </c>
      <c r="N50" s="1">
        <f>VLOOKUP(A:A,[1]Sheet1!$C:$K,9,FALSE)</f>
        <v>157</v>
      </c>
      <c r="O50" s="1">
        <v>0</v>
      </c>
      <c r="P50" s="1">
        <f>VLOOKUP(A:A,[1]Sheet1!$C:$K,8,FALSE)</f>
        <v>116</v>
      </c>
      <c r="Q50" s="1">
        <v>1</v>
      </c>
    </row>
    <row r="51" spans="1:17">
      <c r="A51" s="1" t="s">
        <v>80</v>
      </c>
      <c r="B51" s="2">
        <v>0.231500000139246</v>
      </c>
      <c r="C51" s="1" t="s">
        <v>18</v>
      </c>
      <c r="D51" s="1">
        <v>53</v>
      </c>
      <c r="E51" s="1">
        <v>1</v>
      </c>
      <c r="F51" s="1" t="s">
        <v>29</v>
      </c>
      <c r="G51" s="1">
        <v>1</v>
      </c>
      <c r="H51" s="1" t="s">
        <v>20</v>
      </c>
      <c r="I51" s="1">
        <v>0</v>
      </c>
      <c r="J51" s="1" t="s">
        <v>21</v>
      </c>
      <c r="K51" s="1">
        <v>0</v>
      </c>
      <c r="L51" s="1" t="s">
        <v>30</v>
      </c>
      <c r="M51" s="1">
        <v>1</v>
      </c>
      <c r="N51" s="1">
        <f>VLOOKUP(A:A,[1]Sheet1!$C:$K,9,FALSE)</f>
        <v>155</v>
      </c>
      <c r="O51" s="1">
        <v>0</v>
      </c>
      <c r="P51" s="1">
        <f>VLOOKUP(A:A,[1]Sheet1!$C:$K,8,FALSE)</f>
        <v>75</v>
      </c>
      <c r="Q51" s="1">
        <v>1</v>
      </c>
    </row>
    <row r="52" spans="1:17">
      <c r="A52" s="1" t="s">
        <v>81</v>
      </c>
      <c r="B52" s="2">
        <v>0.229000000246555</v>
      </c>
      <c r="C52" s="1" t="s">
        <v>18</v>
      </c>
      <c r="D52" s="1">
        <v>40</v>
      </c>
      <c r="E52" s="1">
        <v>0</v>
      </c>
      <c r="F52" s="1" t="s">
        <v>19</v>
      </c>
      <c r="G52" s="1">
        <v>0</v>
      </c>
      <c r="H52" s="1" t="s">
        <v>20</v>
      </c>
      <c r="I52" s="1">
        <v>0</v>
      </c>
      <c r="J52" s="1" t="s">
        <v>21</v>
      </c>
      <c r="K52" s="1">
        <v>0</v>
      </c>
      <c r="L52" s="1" t="s">
        <v>22</v>
      </c>
      <c r="M52" s="1">
        <v>0</v>
      </c>
      <c r="N52" s="1">
        <f>VLOOKUP(A:A,[1]Sheet1!$C:$K,9,FALSE)</f>
        <v>167</v>
      </c>
      <c r="O52" s="1">
        <v>1</v>
      </c>
      <c r="P52" s="1">
        <f>VLOOKUP(A:A,[1]Sheet1!$C:$K,8,FALSE)</f>
        <v>99</v>
      </c>
      <c r="Q52" s="1">
        <v>1</v>
      </c>
    </row>
    <row r="53" spans="1:17">
      <c r="A53" s="1" t="s">
        <v>82</v>
      </c>
      <c r="B53" s="2">
        <v>0.0212000001007475</v>
      </c>
      <c r="C53" s="1" t="s">
        <v>25</v>
      </c>
      <c r="D53" s="1">
        <v>60</v>
      </c>
      <c r="E53" s="1">
        <v>1</v>
      </c>
      <c r="F53" s="1" t="s">
        <v>29</v>
      </c>
      <c r="G53" s="1">
        <v>1</v>
      </c>
      <c r="H53" s="1" t="s">
        <v>33</v>
      </c>
      <c r="I53" s="1">
        <v>1</v>
      </c>
      <c r="J53" s="1"/>
      <c r="L53" s="1" t="s">
        <v>30</v>
      </c>
      <c r="M53" s="1">
        <v>1</v>
      </c>
      <c r="N53" s="1">
        <f>VLOOKUP(A:A,[1]Sheet1!$C:$K,9,FALSE)</f>
        <v>167</v>
      </c>
      <c r="O53" s="1">
        <v>1</v>
      </c>
      <c r="P53" s="1">
        <f>VLOOKUP(A:A,[1]Sheet1!$C:$K,8,FALSE)</f>
        <v>113</v>
      </c>
      <c r="Q53" s="1">
        <v>1</v>
      </c>
    </row>
    <row r="54" spans="1:17">
      <c r="A54" s="1" t="s">
        <v>83</v>
      </c>
      <c r="B54" s="2">
        <v>0.164899999935255</v>
      </c>
      <c r="C54" s="1" t="s">
        <v>25</v>
      </c>
      <c r="D54" s="1">
        <v>48</v>
      </c>
      <c r="E54" s="1">
        <v>0</v>
      </c>
      <c r="F54" s="1" t="s">
        <v>19</v>
      </c>
      <c r="G54" s="1">
        <v>0</v>
      </c>
      <c r="H54" s="1" t="s">
        <v>20</v>
      </c>
      <c r="I54" s="1">
        <v>0</v>
      </c>
      <c r="J54" s="1" t="s">
        <v>21</v>
      </c>
      <c r="K54" s="1">
        <v>0</v>
      </c>
      <c r="L54" s="1" t="s">
        <v>22</v>
      </c>
      <c r="M54" s="1">
        <v>0</v>
      </c>
      <c r="N54" s="1">
        <f>VLOOKUP(A:A,[1]Sheet1!$C:$K,9,FALSE)</f>
        <v>156</v>
      </c>
      <c r="O54" s="1">
        <v>0</v>
      </c>
      <c r="P54" s="1">
        <f>VLOOKUP(A:A,[1]Sheet1!$C:$K,8,FALSE)</f>
        <v>65</v>
      </c>
      <c r="Q54" s="1">
        <v>0</v>
      </c>
    </row>
    <row r="55" spans="1:7">
      <c r="A55" s="1" t="s">
        <v>84</v>
      </c>
      <c r="B55" s="2">
        <v>0.308700000168593</v>
      </c>
      <c r="C55" s="1" t="s">
        <v>18</v>
      </c>
      <c r="D55" s="1">
        <v>41</v>
      </c>
      <c r="E55" s="1">
        <v>0</v>
      </c>
      <c r="F55" s="1" t="s">
        <v>29</v>
      </c>
      <c r="G55" s="1">
        <v>1</v>
      </c>
    </row>
    <row r="56" spans="1:17">
      <c r="A56" s="1" t="s">
        <v>85</v>
      </c>
      <c r="B56" s="2">
        <v>0.923899999987331</v>
      </c>
      <c r="C56" s="1" t="s">
        <v>18</v>
      </c>
      <c r="D56" s="1">
        <v>57</v>
      </c>
      <c r="E56" s="1">
        <v>1</v>
      </c>
      <c r="J56" s="1" t="s">
        <v>26</v>
      </c>
      <c r="K56" s="1">
        <v>1</v>
      </c>
      <c r="L56" s="1" t="s">
        <v>22</v>
      </c>
      <c r="M56" s="1">
        <v>0</v>
      </c>
      <c r="N56" s="1">
        <f>VLOOKUP(A:A,[1]Sheet1!$C:$K,9,FALSE)</f>
        <v>162</v>
      </c>
      <c r="O56" s="1">
        <v>1</v>
      </c>
      <c r="P56" s="1">
        <f>VLOOKUP(A:A,[1]Sheet1!$C:$K,8,FALSE)</f>
        <v>79</v>
      </c>
      <c r="Q56" s="1">
        <v>1</v>
      </c>
    </row>
    <row r="57" spans="1:17">
      <c r="A57" s="1" t="s">
        <v>86</v>
      </c>
      <c r="B57" s="2">
        <v>0.184900000353728</v>
      </c>
      <c r="C57" s="1" t="s">
        <v>25</v>
      </c>
      <c r="D57" s="1">
        <v>40</v>
      </c>
      <c r="E57" s="1">
        <v>0</v>
      </c>
      <c r="F57" s="1" t="s">
        <v>19</v>
      </c>
      <c r="G57" s="1">
        <v>0</v>
      </c>
      <c r="H57" s="1" t="s">
        <v>20</v>
      </c>
      <c r="I57" s="1">
        <v>0</v>
      </c>
      <c r="J57" s="1" t="s">
        <v>21</v>
      </c>
      <c r="K57" s="1">
        <v>0</v>
      </c>
      <c r="L57" s="1" t="s">
        <v>22</v>
      </c>
      <c r="M57" s="1">
        <v>0</v>
      </c>
      <c r="N57" s="1">
        <f>VLOOKUP(A:A,[1]Sheet1!$C:$K,9,FALSE)</f>
        <v>154</v>
      </c>
      <c r="O57" s="1">
        <v>0</v>
      </c>
      <c r="P57" s="1">
        <f>VLOOKUP(A:A,[1]Sheet1!$C:$K,8,FALSE)</f>
        <v>47</v>
      </c>
      <c r="Q57" s="1">
        <v>0</v>
      </c>
    </row>
    <row r="58" spans="1:17">
      <c r="A58" s="1" t="s">
        <v>87</v>
      </c>
      <c r="B58" s="2">
        <v>0.292400000254491</v>
      </c>
      <c r="C58" s="1" t="s">
        <v>18</v>
      </c>
      <c r="D58" s="1">
        <v>77</v>
      </c>
      <c r="E58" s="1">
        <v>1</v>
      </c>
      <c r="F58" s="1" t="s">
        <v>19</v>
      </c>
      <c r="G58" s="1">
        <v>0</v>
      </c>
      <c r="H58" s="1" t="s">
        <v>20</v>
      </c>
      <c r="I58" s="1">
        <v>0</v>
      </c>
      <c r="J58" s="1" t="s">
        <v>26</v>
      </c>
      <c r="K58" s="1">
        <v>1</v>
      </c>
      <c r="L58" s="1" t="s">
        <v>22</v>
      </c>
      <c r="M58" s="1">
        <v>0</v>
      </c>
      <c r="N58" s="1">
        <f>VLOOKUP(A:A,[1]Sheet1!$C:$K,9,FALSE)</f>
        <v>160</v>
      </c>
      <c r="O58" s="1">
        <v>0</v>
      </c>
      <c r="P58" s="1">
        <f>VLOOKUP(A:A,[1]Sheet1!$C:$K,8,FALSE)</f>
        <v>51</v>
      </c>
      <c r="Q58" s="1">
        <v>0</v>
      </c>
    </row>
    <row r="59" spans="1:17">
      <c r="A59" s="1" t="s">
        <v>88</v>
      </c>
      <c r="B59" s="2">
        <v>0.294400000107191</v>
      </c>
      <c r="C59" s="1" t="s">
        <v>18</v>
      </c>
      <c r="D59" s="1">
        <v>68</v>
      </c>
      <c r="E59" s="1">
        <v>1</v>
      </c>
      <c r="F59" s="1" t="s">
        <v>29</v>
      </c>
      <c r="G59" s="1">
        <v>1</v>
      </c>
      <c r="H59" s="1"/>
      <c r="J59" s="1" t="s">
        <v>21</v>
      </c>
      <c r="K59" s="1">
        <v>0</v>
      </c>
      <c r="L59" s="1" t="s">
        <v>30</v>
      </c>
      <c r="M59" s="1">
        <v>1</v>
      </c>
      <c r="N59" s="1">
        <f>VLOOKUP(A:A,[1]Sheet1!$C:$K,9,FALSE)</f>
        <v>170</v>
      </c>
      <c r="O59" s="1">
        <v>1</v>
      </c>
      <c r="P59" s="1">
        <f>VLOOKUP(A:A,[1]Sheet1!$C:$K,8,FALSE)</f>
        <v>74</v>
      </c>
      <c r="Q59" s="1">
        <v>1</v>
      </c>
    </row>
    <row r="60" spans="1:17">
      <c r="A60" s="1" t="s">
        <v>89</v>
      </c>
      <c r="B60" s="2">
        <v>0.499900000160489</v>
      </c>
      <c r="C60" s="1" t="s">
        <v>18</v>
      </c>
      <c r="D60" s="1">
        <v>38</v>
      </c>
      <c r="E60" s="1">
        <v>0</v>
      </c>
      <c r="F60" s="1" t="s">
        <v>38</v>
      </c>
      <c r="G60" s="1">
        <v>2</v>
      </c>
      <c r="H60" s="1"/>
      <c r="J60" s="1" t="s">
        <v>26</v>
      </c>
      <c r="K60" s="1">
        <v>1</v>
      </c>
      <c r="L60" s="1" t="s">
        <v>30</v>
      </c>
      <c r="M60" s="1">
        <v>1</v>
      </c>
      <c r="N60" s="1">
        <f>VLOOKUP(A:A,[1]Sheet1!$C:$K,9,FALSE)</f>
        <v>160</v>
      </c>
      <c r="O60" s="1">
        <v>0</v>
      </c>
      <c r="P60" s="1">
        <f>VLOOKUP(A:A,[1]Sheet1!$C:$K,8,FALSE)</f>
        <v>78</v>
      </c>
      <c r="Q60" s="1">
        <v>1</v>
      </c>
    </row>
    <row r="61" spans="1:17">
      <c r="A61" s="1" t="s">
        <v>90</v>
      </c>
      <c r="B61" s="2">
        <v>0.327600000433562</v>
      </c>
      <c r="C61" s="1" t="s">
        <v>18</v>
      </c>
      <c r="D61" s="1">
        <v>73</v>
      </c>
      <c r="E61" s="1">
        <v>1</v>
      </c>
      <c r="F61" s="1" t="s">
        <v>38</v>
      </c>
      <c r="G61" s="1">
        <v>2</v>
      </c>
      <c r="H61" s="1"/>
      <c r="L61" s="1" t="s">
        <v>39</v>
      </c>
      <c r="M61" s="1">
        <v>2</v>
      </c>
      <c r="N61" s="1">
        <f>VLOOKUP(A:A,[1]Sheet1!$C:$K,9,FALSE)</f>
        <v>161</v>
      </c>
      <c r="O61" s="1">
        <v>1</v>
      </c>
      <c r="P61" s="1">
        <f>VLOOKUP(A:A,[1]Sheet1!$C:$K,8,FALSE)</f>
        <v>64</v>
      </c>
      <c r="Q61" s="1">
        <v>0</v>
      </c>
    </row>
    <row r="62" spans="1:17">
      <c r="A62" s="1" t="s">
        <v>91</v>
      </c>
      <c r="B62" s="2">
        <v>0.254099999996172</v>
      </c>
      <c r="C62" s="1" t="s">
        <v>18</v>
      </c>
      <c r="D62" s="1">
        <v>35</v>
      </c>
      <c r="E62" s="1">
        <v>0</v>
      </c>
      <c r="F62" s="1" t="s">
        <v>19</v>
      </c>
      <c r="G62" s="1">
        <v>0</v>
      </c>
      <c r="H62" s="1"/>
      <c r="J62" s="1" t="s">
        <v>21</v>
      </c>
      <c r="K62" s="1">
        <v>0</v>
      </c>
      <c r="L62" s="1" t="s">
        <v>22</v>
      </c>
      <c r="M62" s="1">
        <v>0</v>
      </c>
      <c r="N62" s="1">
        <f>VLOOKUP(A:A,[1]Sheet1!$C:$K,9,FALSE)</f>
        <v>160</v>
      </c>
      <c r="O62" s="1">
        <v>0</v>
      </c>
      <c r="P62" s="1">
        <f>VLOOKUP(A:A,[1]Sheet1!$C:$K,8,FALSE)</f>
        <v>101</v>
      </c>
      <c r="Q62" s="1">
        <v>1</v>
      </c>
    </row>
    <row r="63" spans="1:17">
      <c r="A63" s="1" t="s">
        <v>92</v>
      </c>
      <c r="B63" s="2">
        <v>0.455099999975094</v>
      </c>
      <c r="C63" s="1" t="s">
        <v>18</v>
      </c>
      <c r="D63" s="1">
        <v>61</v>
      </c>
      <c r="E63" s="1">
        <v>1</v>
      </c>
      <c r="F63" s="1" t="s">
        <v>19</v>
      </c>
      <c r="G63" s="1">
        <v>0</v>
      </c>
      <c r="H63" s="1"/>
      <c r="J63" s="1" t="s">
        <v>21</v>
      </c>
      <c r="K63" s="1">
        <v>0</v>
      </c>
      <c r="L63" s="1" t="s">
        <v>22</v>
      </c>
      <c r="M63" s="1">
        <v>0</v>
      </c>
      <c r="N63" s="1">
        <f>VLOOKUP(A:A,[1]Sheet1!$C:$K,9,FALSE)</f>
        <v>149</v>
      </c>
      <c r="O63" s="1">
        <v>0</v>
      </c>
      <c r="P63" s="1">
        <f>VLOOKUP(A:A,[1]Sheet1!$C:$K,8,FALSE)</f>
        <v>54</v>
      </c>
      <c r="Q63" s="1">
        <v>0</v>
      </c>
    </row>
    <row r="64" spans="1:17">
      <c r="A64" s="1" t="s">
        <v>93</v>
      </c>
      <c r="B64" s="2">
        <v>0.189699999960225</v>
      </c>
      <c r="C64" s="1" t="s">
        <v>25</v>
      </c>
      <c r="D64" s="1">
        <v>53</v>
      </c>
      <c r="E64" s="1">
        <v>1</v>
      </c>
      <c r="F64" s="1" t="s">
        <v>29</v>
      </c>
      <c r="G64" s="1">
        <v>1</v>
      </c>
      <c r="H64" s="1" t="s">
        <v>20</v>
      </c>
      <c r="I64" s="1">
        <v>0</v>
      </c>
      <c r="J64" s="1" t="s">
        <v>21</v>
      </c>
      <c r="K64" s="1">
        <v>0</v>
      </c>
      <c r="L64" s="1" t="s">
        <v>30</v>
      </c>
      <c r="M64" s="1">
        <v>1</v>
      </c>
      <c r="N64" s="1">
        <f>VLOOKUP(A:A,[1]Sheet1!$C:$K,9,FALSE)</f>
        <v>155</v>
      </c>
      <c r="O64" s="1">
        <v>0</v>
      </c>
      <c r="P64" s="1">
        <f>VLOOKUP(A:A,[1]Sheet1!$C:$K,8,FALSE)</f>
        <v>58</v>
      </c>
      <c r="Q64" s="1">
        <v>0</v>
      </c>
    </row>
    <row r="65" spans="1:17">
      <c r="A65" s="1" t="s">
        <v>94</v>
      </c>
      <c r="B65" s="2">
        <v>0.11930002638748</v>
      </c>
      <c r="C65" s="1" t="s">
        <v>25</v>
      </c>
      <c r="D65" s="1">
        <v>20</v>
      </c>
      <c r="E65" s="1">
        <v>0</v>
      </c>
      <c r="F65" s="1" t="s">
        <v>19</v>
      </c>
      <c r="G65" s="1">
        <v>0</v>
      </c>
      <c r="N65" s="1">
        <f>VLOOKUP(A:A,[1]Sheet1!$C:$K,9,FALSE)</f>
        <v>160</v>
      </c>
      <c r="O65" s="1">
        <v>0</v>
      </c>
      <c r="P65" s="1">
        <f>VLOOKUP(A:A,[1]Sheet1!$C:$K,8,FALSE)</f>
        <v>62</v>
      </c>
      <c r="Q65" s="1">
        <v>0</v>
      </c>
    </row>
    <row r="66" spans="1:17">
      <c r="A66" s="1" t="s">
        <v>95</v>
      </c>
      <c r="B66" s="2">
        <v>0.17909999990179</v>
      </c>
      <c r="C66" s="1" t="s">
        <v>25</v>
      </c>
      <c r="D66" s="1">
        <v>58</v>
      </c>
      <c r="E66" s="1">
        <v>1</v>
      </c>
      <c r="F66" s="1" t="s">
        <v>29</v>
      </c>
      <c r="G66" s="1">
        <v>1</v>
      </c>
      <c r="H66" s="1"/>
      <c r="J66" s="1" t="s">
        <v>26</v>
      </c>
      <c r="K66" s="1">
        <v>1</v>
      </c>
      <c r="L66" s="1" t="s">
        <v>30</v>
      </c>
      <c r="M66" s="1">
        <v>1</v>
      </c>
      <c r="N66" s="1">
        <f>VLOOKUP(A:A,[1]Sheet1!$C:$K,9,FALSE)</f>
        <v>167</v>
      </c>
      <c r="O66" s="1">
        <v>1</v>
      </c>
      <c r="P66" s="1">
        <f>VLOOKUP(A:A,[1]Sheet1!$C:$K,8,FALSE)</f>
        <v>67</v>
      </c>
      <c r="Q66" s="1">
        <v>0</v>
      </c>
    </row>
    <row r="67" spans="1:17">
      <c r="A67" s="1" t="s">
        <v>96</v>
      </c>
      <c r="B67" s="2">
        <v>0.0769000002302478</v>
      </c>
      <c r="C67" s="1" t="s">
        <v>25</v>
      </c>
      <c r="D67" s="1">
        <v>61</v>
      </c>
      <c r="E67" s="1">
        <v>1</v>
      </c>
      <c r="F67" s="1" t="s">
        <v>38</v>
      </c>
      <c r="G67" s="1">
        <v>2</v>
      </c>
      <c r="H67" s="1" t="s">
        <v>20</v>
      </c>
      <c r="I67" s="1">
        <v>0</v>
      </c>
      <c r="J67" s="1" t="s">
        <v>21</v>
      </c>
      <c r="K67" s="1">
        <v>0</v>
      </c>
      <c r="L67" s="1" t="s">
        <v>30</v>
      </c>
      <c r="M67" s="1">
        <v>1</v>
      </c>
      <c r="N67" s="1">
        <f>VLOOKUP(A:A,[1]Sheet1!$C:$K,9,FALSE)</f>
        <v>158</v>
      </c>
      <c r="O67" s="1">
        <v>0</v>
      </c>
      <c r="P67" s="1">
        <f>VLOOKUP(A:A,[1]Sheet1!$C:$K,8,FALSE)</f>
        <v>64</v>
      </c>
      <c r="Q67" s="1">
        <v>0</v>
      </c>
    </row>
    <row r="68" spans="1:17">
      <c r="A68" s="1" t="s">
        <v>97</v>
      </c>
      <c r="B68" s="2">
        <v>0.103899999771472</v>
      </c>
      <c r="C68" s="1" t="s">
        <v>25</v>
      </c>
      <c r="D68" s="1">
        <v>60</v>
      </c>
      <c r="E68" s="1">
        <v>1</v>
      </c>
      <c r="F68" s="1" t="s">
        <v>29</v>
      </c>
      <c r="G68" s="1">
        <v>1</v>
      </c>
      <c r="H68" s="1" t="s">
        <v>20</v>
      </c>
      <c r="I68" s="1">
        <v>0</v>
      </c>
      <c r="J68" s="1" t="s">
        <v>21</v>
      </c>
      <c r="K68" s="1">
        <v>0</v>
      </c>
      <c r="L68" s="1" t="s">
        <v>30</v>
      </c>
      <c r="M68" s="1">
        <v>1</v>
      </c>
      <c r="N68" s="1">
        <f>VLOOKUP(A:A,[1]Sheet1!$C:$K,9,FALSE)</f>
        <v>160</v>
      </c>
      <c r="O68" s="1">
        <v>0</v>
      </c>
      <c r="P68" s="1">
        <f>VLOOKUP(A:A,[1]Sheet1!$C:$K,8,FALSE)</f>
        <v>88</v>
      </c>
      <c r="Q68" s="1">
        <v>1</v>
      </c>
    </row>
    <row r="69" spans="1:17">
      <c r="A69" s="1" t="s">
        <v>98</v>
      </c>
      <c r="B69" s="2">
        <v>3.85100000157117</v>
      </c>
      <c r="C69" s="1" t="s">
        <v>18</v>
      </c>
      <c r="D69" s="1">
        <v>27</v>
      </c>
      <c r="E69" s="1">
        <v>0</v>
      </c>
      <c r="F69" s="1" t="s">
        <v>29</v>
      </c>
      <c r="G69" s="1">
        <v>1</v>
      </c>
      <c r="H69" s="1"/>
      <c r="J69" s="1" t="s">
        <v>21</v>
      </c>
      <c r="K69" s="1">
        <v>0</v>
      </c>
      <c r="L69" s="1" t="s">
        <v>30</v>
      </c>
      <c r="M69" s="1">
        <v>1</v>
      </c>
      <c r="P69" s="1">
        <f>VLOOKUP(A:A,[1]Sheet1!$C:$K,8,FALSE)</f>
        <v>31</v>
      </c>
      <c r="Q69" s="1">
        <v>0</v>
      </c>
    </row>
    <row r="70" spans="1:17">
      <c r="A70" s="1" t="s">
        <v>99</v>
      </c>
      <c r="B70" s="2">
        <v>0.26319999972788</v>
      </c>
      <c r="C70" s="1" t="s">
        <v>18</v>
      </c>
      <c r="D70" s="1">
        <v>53</v>
      </c>
      <c r="E70" s="1">
        <v>1</v>
      </c>
      <c r="F70" s="1" t="s">
        <v>19</v>
      </c>
      <c r="G70" s="1">
        <v>0</v>
      </c>
      <c r="H70" s="1" t="s">
        <v>20</v>
      </c>
      <c r="I70" s="1">
        <v>0</v>
      </c>
      <c r="J70" s="1" t="s">
        <v>21</v>
      </c>
      <c r="K70" s="1">
        <v>0</v>
      </c>
      <c r="L70" s="1" t="s">
        <v>22</v>
      </c>
      <c r="M70" s="1">
        <v>0</v>
      </c>
      <c r="P70" s="1">
        <f>VLOOKUP(A:A,[1]Sheet1!$C:$K,8,FALSE)</f>
        <v>70</v>
      </c>
      <c r="Q70" s="1">
        <v>0</v>
      </c>
    </row>
    <row r="71" spans="1:7">
      <c r="A71" s="1" t="s">
        <v>100</v>
      </c>
      <c r="B71" s="2">
        <v>0.0570000024026769</v>
      </c>
      <c r="C71" s="1" t="s">
        <v>25</v>
      </c>
      <c r="D71" s="1">
        <v>55</v>
      </c>
      <c r="E71" s="1">
        <v>1</v>
      </c>
      <c r="F71" s="1" t="s">
        <v>19</v>
      </c>
      <c r="G71" s="1">
        <v>0</v>
      </c>
    </row>
    <row r="72" spans="1:17">
      <c r="A72" s="1" t="s">
        <v>101</v>
      </c>
      <c r="B72" s="2">
        <v>0.133100000304832</v>
      </c>
      <c r="C72" s="1" t="s">
        <v>25</v>
      </c>
      <c r="D72" s="1">
        <v>60</v>
      </c>
      <c r="E72" s="1">
        <v>1</v>
      </c>
      <c r="F72" s="1" t="s">
        <v>19</v>
      </c>
      <c r="G72" s="1">
        <v>0</v>
      </c>
      <c r="H72" s="1" t="s">
        <v>20</v>
      </c>
      <c r="I72" s="1">
        <v>0</v>
      </c>
      <c r="J72" s="1" t="s">
        <v>21</v>
      </c>
      <c r="K72" s="1">
        <v>0</v>
      </c>
      <c r="L72" s="1" t="s">
        <v>22</v>
      </c>
      <c r="M72" s="1">
        <v>0</v>
      </c>
      <c r="N72" s="1">
        <f>VLOOKUP(A:A,[1]Sheet1!$C:$K,9,FALSE)</f>
        <v>157</v>
      </c>
      <c r="O72" s="1">
        <v>0</v>
      </c>
      <c r="P72" s="1">
        <f>VLOOKUP(A:A,[1]Sheet1!$C:$K,8,FALSE)</f>
        <v>92</v>
      </c>
      <c r="Q72" s="1">
        <v>1</v>
      </c>
    </row>
    <row r="73" spans="1:17">
      <c r="A73" s="1" t="s">
        <v>102</v>
      </c>
      <c r="B73" s="2">
        <v>0.349800000146097</v>
      </c>
      <c r="C73" s="1" t="s">
        <v>18</v>
      </c>
      <c r="D73" s="1">
        <v>32</v>
      </c>
      <c r="E73" s="1">
        <v>0</v>
      </c>
      <c r="F73" s="1" t="s">
        <v>19</v>
      </c>
      <c r="G73" s="1">
        <v>0</v>
      </c>
      <c r="N73" s="1">
        <f>VLOOKUP(A:A,[1]Sheet1!$C:$K,9,FALSE)</f>
        <v>168</v>
      </c>
      <c r="O73" s="1">
        <v>1</v>
      </c>
      <c r="P73" s="1">
        <f>VLOOKUP(A:A,[1]Sheet1!$C:$K,8,FALSE)</f>
        <v>78</v>
      </c>
      <c r="Q73" s="1">
        <v>1</v>
      </c>
    </row>
    <row r="74" spans="1:17">
      <c r="A74" s="1" t="s">
        <v>103</v>
      </c>
      <c r="B74" s="2">
        <v>0.217199967125155</v>
      </c>
      <c r="C74" s="1" t="s">
        <v>18</v>
      </c>
      <c r="D74" s="1">
        <v>56</v>
      </c>
      <c r="E74" s="1">
        <v>1</v>
      </c>
      <c r="F74" s="1" t="s">
        <v>38</v>
      </c>
      <c r="G74" s="1">
        <v>2</v>
      </c>
      <c r="H74" s="1" t="s">
        <v>20</v>
      </c>
      <c r="I74" s="1">
        <v>0</v>
      </c>
      <c r="J74" s="1"/>
      <c r="L74" s="1" t="s">
        <v>39</v>
      </c>
      <c r="M74" s="1">
        <v>2</v>
      </c>
      <c r="N74" s="1">
        <f>VLOOKUP(A:A,[1]Sheet1!$C:$K,9,FALSE)</f>
        <v>157</v>
      </c>
      <c r="O74" s="1">
        <v>0</v>
      </c>
      <c r="P74" s="1">
        <f>VLOOKUP(A:A,[1]Sheet1!$C:$K,8,FALSE)</f>
        <v>44</v>
      </c>
      <c r="Q74" s="1">
        <v>0</v>
      </c>
    </row>
    <row r="75" spans="1:17">
      <c r="A75" s="1" t="s">
        <v>104</v>
      </c>
      <c r="B75" s="2">
        <v>0.457599999744789</v>
      </c>
      <c r="C75" s="1" t="s">
        <v>18</v>
      </c>
      <c r="D75" s="1">
        <v>58</v>
      </c>
      <c r="E75" s="1">
        <v>1</v>
      </c>
      <c r="F75" s="1" t="s">
        <v>19</v>
      </c>
      <c r="G75" s="1">
        <v>0</v>
      </c>
      <c r="J75" s="1" t="s">
        <v>21</v>
      </c>
      <c r="K75" s="1">
        <v>0</v>
      </c>
      <c r="L75" s="1" t="s">
        <v>22</v>
      </c>
      <c r="M75" s="1">
        <v>0</v>
      </c>
      <c r="N75" s="1">
        <f>VLOOKUP(A:A,[1]Sheet1!$C:$K,9,FALSE)</f>
        <v>162</v>
      </c>
      <c r="O75" s="1">
        <v>1</v>
      </c>
      <c r="P75" s="1">
        <f>VLOOKUP(A:A,[1]Sheet1!$C:$K,8,FALSE)</f>
        <v>185</v>
      </c>
      <c r="Q75" s="1">
        <v>1</v>
      </c>
    </row>
    <row r="76" spans="1:17">
      <c r="A76" s="1" t="s">
        <v>105</v>
      </c>
      <c r="B76" s="2">
        <v>0.998200000248066</v>
      </c>
      <c r="C76" s="1" t="s">
        <v>18</v>
      </c>
      <c r="D76" s="1">
        <v>43</v>
      </c>
      <c r="E76" s="1">
        <v>0</v>
      </c>
      <c r="F76" s="1" t="s">
        <v>19</v>
      </c>
      <c r="G76" s="1">
        <v>0</v>
      </c>
      <c r="N76" s="1">
        <f>VLOOKUP(A:A,[1]Sheet1!$C:$K,9,FALSE)</f>
        <v>167</v>
      </c>
      <c r="O76" s="1">
        <v>1</v>
      </c>
      <c r="P76" s="1">
        <f>VLOOKUP(A:A,[1]Sheet1!$C:$K,8,FALSE)</f>
        <v>94</v>
      </c>
      <c r="Q76" s="1">
        <v>1</v>
      </c>
    </row>
    <row r="77" spans="1:17">
      <c r="A77" s="1" t="s">
        <v>106</v>
      </c>
      <c r="B77" s="2">
        <v>0.331399999659726</v>
      </c>
      <c r="C77" s="1" t="s">
        <v>18</v>
      </c>
      <c r="D77" s="1">
        <v>24</v>
      </c>
      <c r="E77" s="1">
        <v>0</v>
      </c>
      <c r="F77" s="1" t="s">
        <v>29</v>
      </c>
      <c r="G77" s="1">
        <v>1</v>
      </c>
      <c r="N77" s="1">
        <f>VLOOKUP(A:A,[1]Sheet1!$C:$K,9,FALSE)</f>
        <v>156</v>
      </c>
      <c r="O77" s="1">
        <v>0</v>
      </c>
      <c r="P77" s="1">
        <f>VLOOKUP(A:A,[1]Sheet1!$C:$K,8,FALSE)</f>
        <v>88</v>
      </c>
      <c r="Q77" s="1">
        <v>1</v>
      </c>
    </row>
    <row r="78" spans="1:13">
      <c r="A78" s="1" t="s">
        <v>107</v>
      </c>
      <c r="B78" s="2">
        <v>0.0978999997195789</v>
      </c>
      <c r="C78" s="1" t="s">
        <v>25</v>
      </c>
      <c r="D78" s="1">
        <v>43</v>
      </c>
      <c r="E78" s="1">
        <v>0</v>
      </c>
      <c r="F78" s="1" t="s">
        <v>29</v>
      </c>
      <c r="G78" s="1">
        <v>1</v>
      </c>
      <c r="H78" s="1"/>
      <c r="J78" s="1" t="s">
        <v>21</v>
      </c>
      <c r="K78" s="1">
        <v>0</v>
      </c>
      <c r="L78" s="1" t="s">
        <v>30</v>
      </c>
      <c r="M78" s="1">
        <v>1</v>
      </c>
    </row>
    <row r="79" spans="1:17">
      <c r="A79" s="1" t="s">
        <v>108</v>
      </c>
      <c r="B79" s="2">
        <v>0.178700000301973</v>
      </c>
      <c r="C79" s="1" t="s">
        <v>25</v>
      </c>
      <c r="D79" s="1">
        <v>55</v>
      </c>
      <c r="E79" s="1">
        <v>1</v>
      </c>
      <c r="F79" s="1" t="s">
        <v>38</v>
      </c>
      <c r="G79" s="1">
        <v>2</v>
      </c>
      <c r="H79" s="1"/>
      <c r="J79" s="1" t="s">
        <v>26</v>
      </c>
      <c r="K79" s="1">
        <v>1</v>
      </c>
      <c r="L79" s="1" t="s">
        <v>30</v>
      </c>
      <c r="M79" s="1">
        <v>1</v>
      </c>
      <c r="N79" s="1">
        <f>VLOOKUP(A:A,[1]Sheet1!$C:$K,9,FALSE)</f>
        <v>152</v>
      </c>
      <c r="O79" s="1">
        <v>0</v>
      </c>
      <c r="P79" s="1">
        <f>VLOOKUP(A:A,[1]Sheet1!$C:$K,8,FALSE)</f>
        <v>59</v>
      </c>
      <c r="Q79" s="1">
        <v>0</v>
      </c>
    </row>
    <row r="80" spans="1:17">
      <c r="A80" s="1" t="s">
        <v>109</v>
      </c>
      <c r="B80" s="2">
        <v>0.533800000271358</v>
      </c>
      <c r="C80" s="1" t="s">
        <v>18</v>
      </c>
      <c r="D80" s="1">
        <v>28</v>
      </c>
      <c r="E80" s="1">
        <v>0</v>
      </c>
      <c r="F80" s="1" t="s">
        <v>19</v>
      </c>
      <c r="G80" s="1">
        <v>0</v>
      </c>
      <c r="H80" s="1"/>
      <c r="J80" s="1" t="s">
        <v>21</v>
      </c>
      <c r="K80" s="1">
        <v>0</v>
      </c>
      <c r="L80" s="1" t="s">
        <v>22</v>
      </c>
      <c r="M80" s="1">
        <v>0</v>
      </c>
      <c r="N80" s="1">
        <f>VLOOKUP(A:A,[1]Sheet1!$C:$K,9,FALSE)</f>
        <v>167</v>
      </c>
      <c r="O80" s="1">
        <v>1</v>
      </c>
      <c r="P80" s="1">
        <f>VLOOKUP(A:A,[1]Sheet1!$C:$K,8,FALSE)</f>
        <v>69</v>
      </c>
      <c r="Q80" s="1">
        <v>0</v>
      </c>
    </row>
    <row r="81" spans="1:17">
      <c r="A81" s="1" t="s">
        <v>110</v>
      </c>
      <c r="B81" s="2">
        <v>0.161899999838883</v>
      </c>
      <c r="C81" s="1" t="s">
        <v>25</v>
      </c>
      <c r="D81" s="1">
        <v>56</v>
      </c>
      <c r="E81" s="1">
        <v>1</v>
      </c>
      <c r="N81" s="1">
        <f>VLOOKUP(A:A,[1]Sheet1!$C:$K,9,FALSE)</f>
        <v>162</v>
      </c>
      <c r="O81" s="1">
        <v>1</v>
      </c>
      <c r="P81" s="1">
        <f>VLOOKUP(A:A,[1]Sheet1!$C:$K,8,FALSE)</f>
        <v>50</v>
      </c>
      <c r="Q81" s="1">
        <v>0</v>
      </c>
    </row>
    <row r="82" spans="1:13">
      <c r="A82" s="1" t="s">
        <v>111</v>
      </c>
      <c r="B82" s="2">
        <v>0.0573999986576372</v>
      </c>
      <c r="C82" s="1" t="s">
        <v>25</v>
      </c>
      <c r="D82" s="1">
        <v>53</v>
      </c>
      <c r="E82" s="1">
        <v>1</v>
      </c>
      <c r="F82" s="1" t="s">
        <v>32</v>
      </c>
      <c r="G82" s="1">
        <v>3</v>
      </c>
      <c r="H82" s="1"/>
      <c r="L82" s="1" t="s">
        <v>46</v>
      </c>
      <c r="M82" s="1">
        <v>3</v>
      </c>
    </row>
    <row r="83" spans="1:17">
      <c r="A83" s="1" t="s">
        <v>112</v>
      </c>
      <c r="B83" s="2">
        <v>0.808199999891895</v>
      </c>
      <c r="C83" s="1" t="s">
        <v>18</v>
      </c>
      <c r="D83" s="1">
        <v>51</v>
      </c>
      <c r="E83" s="1">
        <v>1</v>
      </c>
      <c r="F83" s="1" t="s">
        <v>38</v>
      </c>
      <c r="G83" s="1">
        <v>2</v>
      </c>
      <c r="H83" s="1"/>
      <c r="J83" s="1" t="s">
        <v>26</v>
      </c>
      <c r="K83" s="1">
        <v>1</v>
      </c>
      <c r="L83" s="1" t="s">
        <v>22</v>
      </c>
      <c r="M83" s="1">
        <v>0</v>
      </c>
      <c r="N83" s="1">
        <f>VLOOKUP(A:A,[1]Sheet1!$C:$K,9,FALSE)</f>
        <v>152</v>
      </c>
      <c r="O83" s="1">
        <v>0</v>
      </c>
      <c r="P83" s="1">
        <f>VLOOKUP(A:A,[1]Sheet1!$C:$K,8,FALSE)</f>
        <v>101</v>
      </c>
      <c r="Q83" s="1">
        <v>1</v>
      </c>
    </row>
    <row r="84" spans="1:17">
      <c r="A84" s="1" t="s">
        <v>113</v>
      </c>
      <c r="B84" s="2">
        <v>6.84969999941031</v>
      </c>
      <c r="C84" s="1" t="s">
        <v>18</v>
      </c>
      <c r="D84" s="1">
        <v>52</v>
      </c>
      <c r="E84" s="1">
        <v>1</v>
      </c>
      <c r="F84" s="1" t="s">
        <v>19</v>
      </c>
      <c r="G84" s="1">
        <v>0</v>
      </c>
      <c r="H84" s="1" t="s">
        <v>20</v>
      </c>
      <c r="I84" s="1">
        <v>0</v>
      </c>
      <c r="J84" s="1" t="s">
        <v>21</v>
      </c>
      <c r="K84" s="1">
        <v>0</v>
      </c>
      <c r="L84" s="1" t="s">
        <v>22</v>
      </c>
      <c r="M84" s="1">
        <v>0</v>
      </c>
      <c r="N84" s="1">
        <f>VLOOKUP(A:A,[1]Sheet1!$C:$K,9,FALSE)</f>
        <v>158</v>
      </c>
      <c r="O84" s="1">
        <v>0</v>
      </c>
      <c r="P84" s="1">
        <f>VLOOKUP(A:A,[1]Sheet1!$C:$K,8,FALSE)</f>
        <v>52</v>
      </c>
      <c r="Q84" s="1">
        <v>0</v>
      </c>
    </row>
    <row r="85" spans="1:17">
      <c r="A85" s="1" t="s">
        <v>114</v>
      </c>
      <c r="B85" s="2">
        <v>0.807700000436901</v>
      </c>
      <c r="C85" s="1" t="s">
        <v>18</v>
      </c>
      <c r="D85" s="1">
        <v>35</v>
      </c>
      <c r="E85" s="1">
        <v>0</v>
      </c>
      <c r="F85" s="1" t="s">
        <v>19</v>
      </c>
      <c r="G85" s="1">
        <v>0</v>
      </c>
      <c r="H85" s="1" t="s">
        <v>20</v>
      </c>
      <c r="I85" s="1">
        <v>0</v>
      </c>
      <c r="J85" s="1" t="s">
        <v>21</v>
      </c>
      <c r="K85" s="1">
        <v>0</v>
      </c>
      <c r="L85" s="1" t="s">
        <v>22</v>
      </c>
      <c r="M85" s="1">
        <v>0</v>
      </c>
      <c r="N85" s="1">
        <f>VLOOKUP(A:A,[1]Sheet1!$C:$K,9,FALSE)</f>
        <v>169</v>
      </c>
      <c r="O85" s="1">
        <v>1</v>
      </c>
      <c r="P85" s="1">
        <f>VLOOKUP(A:A,[1]Sheet1!$C:$K,8,FALSE)</f>
        <v>54</v>
      </c>
      <c r="Q85" s="1">
        <v>0</v>
      </c>
    </row>
    <row r="86" spans="1:17">
      <c r="A86" s="1" t="s">
        <v>115</v>
      </c>
      <c r="B86" s="2">
        <v>0.208800000322264</v>
      </c>
      <c r="C86" s="1" t="s">
        <v>18</v>
      </c>
      <c r="D86" s="1">
        <v>30</v>
      </c>
      <c r="E86" s="1">
        <v>0</v>
      </c>
      <c r="F86" s="1" t="s">
        <v>19</v>
      </c>
      <c r="G86" s="1">
        <v>0</v>
      </c>
      <c r="H86" s="1" t="s">
        <v>20</v>
      </c>
      <c r="I86" s="1">
        <v>0</v>
      </c>
      <c r="J86" s="1" t="s">
        <v>26</v>
      </c>
      <c r="K86" s="1">
        <v>1</v>
      </c>
      <c r="L86" s="1" t="s">
        <v>22</v>
      </c>
      <c r="M86" s="1">
        <v>0</v>
      </c>
      <c r="N86" s="1">
        <f>VLOOKUP(A:A,[1]Sheet1!$C:$K,9,FALSE)</f>
        <v>157</v>
      </c>
      <c r="O86" s="1">
        <v>0</v>
      </c>
      <c r="P86" s="1">
        <f>VLOOKUP(A:A,[1]Sheet1!$C:$K,8,FALSE)</f>
        <v>82</v>
      </c>
      <c r="Q86" s="1">
        <v>1</v>
      </c>
    </row>
    <row r="87" spans="1:17">
      <c r="A87" s="1" t="s">
        <v>116</v>
      </c>
      <c r="B87" s="2">
        <v>0.208399999850496</v>
      </c>
      <c r="C87" s="1" t="s">
        <v>18</v>
      </c>
      <c r="D87" s="1">
        <v>38</v>
      </c>
      <c r="E87" s="1">
        <v>0</v>
      </c>
      <c r="F87" s="1" t="s">
        <v>29</v>
      </c>
      <c r="G87" s="1">
        <v>1</v>
      </c>
      <c r="H87" s="1" t="s">
        <v>20</v>
      </c>
      <c r="I87" s="1">
        <v>0</v>
      </c>
      <c r="J87" s="1"/>
      <c r="L87" s="1" t="s">
        <v>39</v>
      </c>
      <c r="M87" s="1">
        <v>2</v>
      </c>
      <c r="N87" s="1">
        <f>VLOOKUP(A:A,[1]Sheet1!$C:$K,9,FALSE)</f>
        <v>158</v>
      </c>
      <c r="O87" s="1">
        <v>0</v>
      </c>
      <c r="P87" s="1">
        <f>VLOOKUP(A:A,[1]Sheet1!$C:$K,8,FALSE)</f>
        <v>58</v>
      </c>
      <c r="Q87" s="1">
        <v>0</v>
      </c>
    </row>
    <row r="88" spans="1:17">
      <c r="A88" s="1" t="s">
        <v>117</v>
      </c>
      <c r="B88" s="2">
        <v>0.268899999870801</v>
      </c>
      <c r="C88" s="1" t="s">
        <v>18</v>
      </c>
      <c r="D88" s="1">
        <v>51</v>
      </c>
      <c r="E88" s="1">
        <v>1</v>
      </c>
      <c r="F88" s="1" t="s">
        <v>29</v>
      </c>
      <c r="G88" s="1">
        <v>1</v>
      </c>
      <c r="H88" s="1" t="s">
        <v>20</v>
      </c>
      <c r="I88" s="1">
        <v>0</v>
      </c>
      <c r="J88" s="1" t="s">
        <v>21</v>
      </c>
      <c r="K88" s="1">
        <v>0</v>
      </c>
      <c r="L88" s="1" t="s">
        <v>30</v>
      </c>
      <c r="M88" s="1">
        <v>1</v>
      </c>
      <c r="N88" s="1">
        <f>VLOOKUP(A:A,[1]Sheet1!$C:$K,9,FALSE)</f>
        <v>160</v>
      </c>
      <c r="O88" s="1">
        <v>0</v>
      </c>
      <c r="P88" s="1">
        <f>VLOOKUP(A:A,[1]Sheet1!$C:$K,8,FALSE)</f>
        <v>80</v>
      </c>
      <c r="Q88" s="1">
        <v>1</v>
      </c>
    </row>
    <row r="89" spans="1:17">
      <c r="A89" s="1" t="s">
        <v>118</v>
      </c>
      <c r="B89" s="2">
        <v>0.0289999998346109</v>
      </c>
      <c r="C89" s="1" t="s">
        <v>25</v>
      </c>
      <c r="D89" s="1">
        <v>42</v>
      </c>
      <c r="E89" s="1">
        <v>0</v>
      </c>
      <c r="F89" s="1" t="s">
        <v>29</v>
      </c>
      <c r="G89" s="1">
        <v>1</v>
      </c>
      <c r="H89" s="1"/>
      <c r="J89" s="1" t="s">
        <v>26</v>
      </c>
      <c r="K89" s="1">
        <v>1</v>
      </c>
      <c r="L89" s="1" t="s">
        <v>30</v>
      </c>
      <c r="M89" s="1">
        <v>1</v>
      </c>
      <c r="N89" s="1">
        <f>VLOOKUP(A:A,[1]Sheet1!$C:$K,9,FALSE)</f>
        <v>160</v>
      </c>
      <c r="O89" s="1">
        <v>0</v>
      </c>
      <c r="P89" s="1">
        <f>VLOOKUP(A:A,[1]Sheet1!$C:$K,8,FALSE)</f>
        <v>100</v>
      </c>
      <c r="Q89" s="1">
        <v>1</v>
      </c>
    </row>
    <row r="90" spans="1:17">
      <c r="A90" s="1" t="s">
        <v>119</v>
      </c>
      <c r="B90" s="2">
        <v>0.0124000003079001</v>
      </c>
      <c r="C90" s="1" t="s">
        <v>25</v>
      </c>
      <c r="D90" s="1">
        <v>42</v>
      </c>
      <c r="E90" s="1">
        <v>0</v>
      </c>
      <c r="F90" s="1" t="s">
        <v>38</v>
      </c>
      <c r="G90" s="1">
        <v>2</v>
      </c>
      <c r="H90" s="1"/>
      <c r="L90" s="1" t="s">
        <v>39</v>
      </c>
      <c r="M90" s="1">
        <v>2</v>
      </c>
      <c r="N90" s="1">
        <f>VLOOKUP(A:A,[1]Sheet1!$C:$K,9,FALSE)</f>
        <v>165</v>
      </c>
      <c r="O90" s="1">
        <v>1</v>
      </c>
      <c r="P90" s="1">
        <f>VLOOKUP(A:A,[1]Sheet1!$C:$K,8,FALSE)</f>
        <v>57</v>
      </c>
      <c r="Q90" s="1">
        <v>0</v>
      </c>
    </row>
    <row r="91" spans="1:13">
      <c r="A91" s="1" t="s">
        <v>120</v>
      </c>
      <c r="B91" s="2">
        <v>0.292500000411922</v>
      </c>
      <c r="C91" s="1" t="s">
        <v>18</v>
      </c>
      <c r="D91" s="1">
        <v>45</v>
      </c>
      <c r="E91" s="1">
        <v>0</v>
      </c>
      <c r="F91" s="1" t="s">
        <v>19</v>
      </c>
      <c r="G91" s="1">
        <v>0</v>
      </c>
      <c r="H91" s="1" t="s">
        <v>20</v>
      </c>
      <c r="I91" s="1">
        <v>0</v>
      </c>
      <c r="J91" s="1" t="s">
        <v>21</v>
      </c>
      <c r="K91" s="1">
        <v>0</v>
      </c>
      <c r="L91" s="1" t="s">
        <v>22</v>
      </c>
      <c r="M91" s="1">
        <v>0</v>
      </c>
    </row>
    <row r="92" spans="1:17">
      <c r="A92" s="1" t="s">
        <v>121</v>
      </c>
      <c r="B92" s="2">
        <v>0.875000000508789</v>
      </c>
      <c r="C92" s="1" t="s">
        <v>18</v>
      </c>
      <c r="D92" s="1">
        <v>25</v>
      </c>
      <c r="E92" s="1">
        <v>0</v>
      </c>
      <c r="F92" s="1" t="s">
        <v>19</v>
      </c>
      <c r="G92" s="1">
        <v>0</v>
      </c>
      <c r="H92" s="1" t="s">
        <v>20</v>
      </c>
      <c r="I92" s="1">
        <v>0</v>
      </c>
      <c r="J92" s="1" t="s">
        <v>21</v>
      </c>
      <c r="K92" s="1">
        <v>0</v>
      </c>
      <c r="L92" s="1" t="s">
        <v>22</v>
      </c>
      <c r="M92" s="1">
        <v>0</v>
      </c>
      <c r="N92" s="1">
        <f>VLOOKUP(A:A,[1]Sheet1!$C:$K,9,FALSE)</f>
        <v>175</v>
      </c>
      <c r="O92" s="1">
        <v>1</v>
      </c>
      <c r="P92" s="1">
        <f>VLOOKUP(A:A,[1]Sheet1!$C:$K,8,FALSE)</f>
        <v>58</v>
      </c>
      <c r="Q92" s="1">
        <v>0</v>
      </c>
    </row>
    <row r="93" spans="1:17">
      <c r="A93" s="1" t="s">
        <v>122</v>
      </c>
      <c r="B93" s="2">
        <v>0.310600000144722</v>
      </c>
      <c r="C93" s="1" t="s">
        <v>18</v>
      </c>
      <c r="D93" s="1">
        <v>43</v>
      </c>
      <c r="E93" s="1">
        <v>0</v>
      </c>
      <c r="F93" s="1" t="s">
        <v>19</v>
      </c>
      <c r="G93" s="1">
        <v>0</v>
      </c>
      <c r="H93" s="1" t="s">
        <v>20</v>
      </c>
      <c r="I93" s="1">
        <v>0</v>
      </c>
      <c r="J93" s="1" t="s">
        <v>21</v>
      </c>
      <c r="K93" s="1">
        <v>0</v>
      </c>
      <c r="L93" s="1" t="s">
        <v>22</v>
      </c>
      <c r="M93" s="1">
        <v>0</v>
      </c>
      <c r="N93" s="1">
        <f>VLOOKUP(A:A,[1]Sheet1!$C:$K,9,FALSE)</f>
        <v>164</v>
      </c>
      <c r="O93" s="1">
        <v>1</v>
      </c>
      <c r="P93" s="1">
        <f>VLOOKUP(A:A,[1]Sheet1!$C:$K,8,FALSE)</f>
        <v>72</v>
      </c>
      <c r="Q93" s="1">
        <v>1</v>
      </c>
    </row>
    <row r="94" spans="1:17">
      <c r="A94" s="1" t="s">
        <v>123</v>
      </c>
      <c r="B94" s="2">
        <v>0.279600000384738</v>
      </c>
      <c r="C94" s="1" t="s">
        <v>18</v>
      </c>
      <c r="D94" s="1">
        <v>42</v>
      </c>
      <c r="E94" s="1">
        <v>0</v>
      </c>
      <c r="F94" s="1" t="s">
        <v>32</v>
      </c>
      <c r="G94" s="1">
        <v>3</v>
      </c>
      <c r="H94" s="1" t="s">
        <v>33</v>
      </c>
      <c r="I94" s="1">
        <v>1</v>
      </c>
      <c r="J94" s="1"/>
      <c r="L94" s="1" t="s">
        <v>22</v>
      </c>
      <c r="M94" s="1">
        <v>0</v>
      </c>
      <c r="N94" s="1">
        <f>VLOOKUP(A:A,[1]Sheet1!$C:$K,9,FALSE)</f>
        <v>168</v>
      </c>
      <c r="O94" s="1">
        <v>1</v>
      </c>
      <c r="P94" s="1">
        <f>VLOOKUP(A:A,[1]Sheet1!$C:$K,8,FALSE)</f>
        <v>107</v>
      </c>
      <c r="Q94" s="1">
        <v>1</v>
      </c>
    </row>
    <row r="95" spans="1:17">
      <c r="A95" s="1" t="s">
        <v>124</v>
      </c>
      <c r="B95" s="2">
        <v>0.137799999885398</v>
      </c>
      <c r="C95" s="1" t="s">
        <v>25</v>
      </c>
      <c r="D95" s="1">
        <v>40</v>
      </c>
      <c r="E95" s="1">
        <v>0</v>
      </c>
      <c r="F95" s="1" t="s">
        <v>19</v>
      </c>
      <c r="G95" s="1">
        <v>0</v>
      </c>
      <c r="H95" s="1"/>
      <c r="J95" s="1" t="s">
        <v>21</v>
      </c>
      <c r="K95" s="1">
        <v>0</v>
      </c>
      <c r="L95" s="1" t="s">
        <v>22</v>
      </c>
      <c r="M95" s="1">
        <v>0</v>
      </c>
      <c r="N95" s="1">
        <f>VLOOKUP(A:A,[1]Sheet1!$C:$K,9,FALSE)</f>
        <v>158</v>
      </c>
      <c r="O95" s="1">
        <v>0</v>
      </c>
      <c r="P95" s="1">
        <f>VLOOKUP(A:A,[1]Sheet1!$C:$K,8,FALSE)</f>
        <v>68</v>
      </c>
      <c r="Q95" s="1">
        <v>0</v>
      </c>
    </row>
    <row r="96" spans="1:17">
      <c r="A96" s="1" t="s">
        <v>125</v>
      </c>
      <c r="B96" s="2">
        <v>2.31240000034912</v>
      </c>
      <c r="C96" s="1" t="s">
        <v>18</v>
      </c>
      <c r="D96" s="1">
        <v>31</v>
      </c>
      <c r="E96" s="1">
        <v>0</v>
      </c>
      <c r="F96" s="1" t="s">
        <v>19</v>
      </c>
      <c r="G96" s="1">
        <v>0</v>
      </c>
      <c r="H96" s="1" t="s">
        <v>20</v>
      </c>
      <c r="I96" s="1">
        <v>0</v>
      </c>
      <c r="J96" s="1" t="s">
        <v>21</v>
      </c>
      <c r="K96" s="1">
        <v>0</v>
      </c>
      <c r="L96" s="1" t="s">
        <v>22</v>
      </c>
      <c r="M96" s="1">
        <v>0</v>
      </c>
      <c r="N96" s="1">
        <f>VLOOKUP(A:A,[1]Sheet1!$C:$K,9,FALSE)</f>
        <v>165</v>
      </c>
      <c r="O96" s="1">
        <v>1</v>
      </c>
      <c r="P96" s="1">
        <f>VLOOKUP(A:A,[1]Sheet1!$C:$K,8,FALSE)</f>
        <v>48</v>
      </c>
      <c r="Q96" s="1">
        <v>0</v>
      </c>
    </row>
    <row r="97" spans="1:17">
      <c r="A97" s="1" t="s">
        <v>126</v>
      </c>
      <c r="B97" s="2">
        <v>0.676099999853923</v>
      </c>
      <c r="C97" s="1" t="s">
        <v>18</v>
      </c>
      <c r="D97" s="1">
        <v>64</v>
      </c>
      <c r="E97" s="1">
        <v>1</v>
      </c>
      <c r="F97" s="1" t="s">
        <v>38</v>
      </c>
      <c r="G97" s="1">
        <v>2</v>
      </c>
      <c r="H97" s="1"/>
      <c r="N97" s="1">
        <f>VLOOKUP(A:A,[1]Sheet1!$C:$K,9,FALSE)</f>
        <v>157</v>
      </c>
      <c r="O97" s="1">
        <v>0</v>
      </c>
      <c r="P97" s="1">
        <f>VLOOKUP(A:A,[1]Sheet1!$C:$K,8,FALSE)</f>
        <v>56</v>
      </c>
      <c r="Q97" s="1">
        <v>0</v>
      </c>
    </row>
    <row r="98" spans="1:17">
      <c r="A98" s="1" t="s">
        <v>127</v>
      </c>
      <c r="B98" s="2">
        <v>0.225499999826072</v>
      </c>
      <c r="C98" s="1" t="s">
        <v>18</v>
      </c>
      <c r="D98" s="1">
        <v>45</v>
      </c>
      <c r="E98" s="1">
        <v>0</v>
      </c>
      <c r="F98" s="1" t="s">
        <v>29</v>
      </c>
      <c r="G98" s="1">
        <v>1</v>
      </c>
      <c r="H98" s="1"/>
      <c r="L98" s="1" t="s">
        <v>30</v>
      </c>
      <c r="M98" s="1">
        <v>1</v>
      </c>
      <c r="N98" s="1">
        <f>VLOOKUP(A:A,[1]Sheet1!$C:$K,9,FALSE)</f>
        <v>158</v>
      </c>
      <c r="O98" s="1">
        <v>0</v>
      </c>
      <c r="P98" s="1">
        <f>VLOOKUP(A:A,[1]Sheet1!$C:$K,8,FALSE)</f>
        <v>59</v>
      </c>
      <c r="Q98" s="1">
        <v>0</v>
      </c>
    </row>
    <row r="99" spans="1:17">
      <c r="A99" s="1" t="s">
        <v>128</v>
      </c>
      <c r="B99" s="2">
        <v>2.69430000042438</v>
      </c>
      <c r="C99" s="1" t="s">
        <v>18</v>
      </c>
      <c r="D99" s="1">
        <v>70</v>
      </c>
      <c r="E99" s="1">
        <v>1</v>
      </c>
      <c r="F99" s="1" t="s">
        <v>38</v>
      </c>
      <c r="G99" s="1">
        <v>2</v>
      </c>
      <c r="N99" s="1">
        <f>VLOOKUP(A:A,[1]Sheet1!$C:$K,9,FALSE)</f>
        <v>160</v>
      </c>
      <c r="O99" s="1">
        <v>0</v>
      </c>
      <c r="P99" s="1">
        <f>VLOOKUP(A:A,[1]Sheet1!$C:$K,8,FALSE)</f>
        <v>79</v>
      </c>
      <c r="Q99" s="1">
        <v>1</v>
      </c>
    </row>
    <row r="100" spans="1:17">
      <c r="A100" s="1" t="s">
        <v>129</v>
      </c>
      <c r="B100" s="2">
        <v>0.0044999999504225</v>
      </c>
      <c r="C100" s="1" t="s">
        <v>25</v>
      </c>
      <c r="D100" s="1">
        <v>45</v>
      </c>
      <c r="E100" s="1">
        <v>0</v>
      </c>
      <c r="F100" s="1" t="s">
        <v>19</v>
      </c>
      <c r="G100" s="1">
        <v>0</v>
      </c>
      <c r="H100" s="1"/>
      <c r="J100" s="1" t="s">
        <v>26</v>
      </c>
      <c r="K100" s="1">
        <v>1</v>
      </c>
      <c r="L100" s="1" t="s">
        <v>30</v>
      </c>
      <c r="M100" s="1">
        <v>1</v>
      </c>
      <c r="N100" s="1">
        <f>VLOOKUP(A:A,[1]Sheet1!$C:$K,9,FALSE)</f>
        <v>176</v>
      </c>
      <c r="O100" s="1">
        <v>1</v>
      </c>
      <c r="P100" s="1">
        <f>VLOOKUP(A:A,[1]Sheet1!$C:$K,8,FALSE)</f>
        <v>68</v>
      </c>
      <c r="Q100" s="1">
        <v>0</v>
      </c>
    </row>
    <row r="101" spans="1:13">
      <c r="A101" s="1" t="s">
        <v>130</v>
      </c>
      <c r="B101" s="2">
        <v>0.455900000064682</v>
      </c>
      <c r="C101" s="1" t="s">
        <v>18</v>
      </c>
      <c r="D101" s="1">
        <v>53</v>
      </c>
      <c r="E101" s="1">
        <v>1</v>
      </c>
      <c r="F101" s="1" t="s">
        <v>38</v>
      </c>
      <c r="G101" s="1">
        <v>2</v>
      </c>
      <c r="H101" s="1" t="s">
        <v>20</v>
      </c>
      <c r="I101" s="1">
        <v>0</v>
      </c>
      <c r="J101" s="1" t="s">
        <v>26</v>
      </c>
      <c r="K101" s="1">
        <v>1</v>
      </c>
      <c r="L101" s="1" t="s">
        <v>30</v>
      </c>
      <c r="M101" s="1">
        <v>1</v>
      </c>
    </row>
    <row r="102" spans="1:17">
      <c r="A102" s="1" t="s">
        <v>131</v>
      </c>
      <c r="B102" s="2">
        <v>0.349800000146097</v>
      </c>
      <c r="C102" s="1" t="s">
        <v>18</v>
      </c>
      <c r="D102" s="1">
        <v>45</v>
      </c>
      <c r="E102" s="1">
        <v>0</v>
      </c>
      <c r="F102" s="1" t="s">
        <v>19</v>
      </c>
      <c r="G102" s="1">
        <v>0</v>
      </c>
      <c r="H102" s="1"/>
      <c r="J102" s="1" t="s">
        <v>21</v>
      </c>
      <c r="K102" s="1">
        <v>0</v>
      </c>
      <c r="L102" s="1" t="s">
        <v>22</v>
      </c>
      <c r="M102" s="1">
        <v>0</v>
      </c>
      <c r="N102" s="1">
        <f>VLOOKUP(A:A,[1]Sheet1!$C:$K,9,FALSE)</f>
        <v>173</v>
      </c>
      <c r="O102" s="1">
        <v>1</v>
      </c>
      <c r="P102" s="1">
        <f>VLOOKUP(A:A,[1]Sheet1!$C:$K,8,FALSE)</f>
        <v>82</v>
      </c>
      <c r="Q102" s="1">
        <v>1</v>
      </c>
    </row>
    <row r="103" spans="1:17">
      <c r="A103" s="1" t="s">
        <v>132</v>
      </c>
      <c r="B103" s="2">
        <v>0.114999999887487</v>
      </c>
      <c r="C103" s="1" t="s">
        <v>25</v>
      </c>
      <c r="D103" s="1">
        <v>68</v>
      </c>
      <c r="E103" s="1">
        <v>1</v>
      </c>
      <c r="F103" s="1" t="s">
        <v>19</v>
      </c>
      <c r="G103" s="1">
        <v>0</v>
      </c>
      <c r="H103" s="1" t="s">
        <v>20</v>
      </c>
      <c r="I103" s="1">
        <v>0</v>
      </c>
      <c r="J103" s="1" t="s">
        <v>21</v>
      </c>
      <c r="K103" s="1">
        <v>0</v>
      </c>
      <c r="L103" s="1" t="s">
        <v>22</v>
      </c>
      <c r="M103" s="1">
        <v>0</v>
      </c>
      <c r="N103" s="1">
        <f>VLOOKUP(A:A,[1]Sheet1!$C:$K,9,FALSE)</f>
        <v>163</v>
      </c>
      <c r="O103" s="1">
        <v>1</v>
      </c>
      <c r="P103" s="1">
        <f>VLOOKUP(A:A,[1]Sheet1!$C:$K,8,FALSE)</f>
        <v>83</v>
      </c>
      <c r="Q103" s="1">
        <v>1</v>
      </c>
    </row>
    <row r="104" spans="1:17">
      <c r="A104" s="1" t="s">
        <v>133</v>
      </c>
      <c r="B104" s="1">
        <v>0.1597</v>
      </c>
      <c r="C104" s="1" t="s">
        <v>25</v>
      </c>
      <c r="D104" s="1">
        <v>37</v>
      </c>
      <c r="E104" s="1">
        <v>0</v>
      </c>
      <c r="F104" s="1" t="s">
        <v>19</v>
      </c>
      <c r="G104" s="1">
        <v>0</v>
      </c>
      <c r="H104" s="1"/>
      <c r="L104" s="1" t="s">
        <v>22</v>
      </c>
      <c r="M104" s="1">
        <v>0</v>
      </c>
      <c r="N104" s="1">
        <f>VLOOKUP(A:A,[1]Sheet1!$C:$K,9,FALSE)</f>
        <v>160</v>
      </c>
      <c r="O104" s="1">
        <v>0</v>
      </c>
      <c r="P104" s="1">
        <f>VLOOKUP(A:A,[1]Sheet1!$C:$K,8,FALSE)</f>
        <v>71</v>
      </c>
      <c r="Q104" s="1">
        <v>1</v>
      </c>
    </row>
    <row r="105" spans="1:17">
      <c r="A105" s="1" t="s">
        <v>134</v>
      </c>
      <c r="B105" s="2">
        <v>0.468099999935954</v>
      </c>
      <c r="C105" s="1" t="s">
        <v>18</v>
      </c>
      <c r="D105" s="1">
        <v>47</v>
      </c>
      <c r="E105" s="1">
        <v>0</v>
      </c>
      <c r="F105" s="1" t="s">
        <v>19</v>
      </c>
      <c r="G105" s="1">
        <v>0</v>
      </c>
      <c r="H105" s="1" t="s">
        <v>20</v>
      </c>
      <c r="I105" s="1">
        <v>0</v>
      </c>
      <c r="J105" s="1" t="s">
        <v>26</v>
      </c>
      <c r="K105" s="1">
        <v>1</v>
      </c>
      <c r="L105" s="1" t="s">
        <v>22</v>
      </c>
      <c r="M105" s="1">
        <v>0</v>
      </c>
      <c r="N105" s="1">
        <f>VLOOKUP(A:A,[1]Sheet1!$C:$K,9,FALSE)</f>
        <v>140</v>
      </c>
      <c r="O105" s="1">
        <v>0</v>
      </c>
      <c r="P105" s="1">
        <f>VLOOKUP(A:A,[1]Sheet1!$C:$K,8,FALSE)</f>
        <v>78</v>
      </c>
      <c r="Q105" s="1">
        <v>1</v>
      </c>
    </row>
    <row r="106" spans="1:17">
      <c r="A106" s="1" t="s">
        <v>135</v>
      </c>
      <c r="B106" s="2">
        <v>0.0114000002959587</v>
      </c>
      <c r="C106" s="1" t="s">
        <v>25</v>
      </c>
      <c r="D106" s="1">
        <v>36</v>
      </c>
      <c r="E106" s="1">
        <v>0</v>
      </c>
      <c r="F106" s="1" t="s">
        <v>38</v>
      </c>
      <c r="G106" s="1">
        <v>2</v>
      </c>
      <c r="N106" s="1">
        <f>VLOOKUP(A:A,[1]Sheet1!$C:$K,9,FALSE)</f>
        <v>167</v>
      </c>
      <c r="O106" s="1">
        <v>1</v>
      </c>
      <c r="P106" s="1">
        <f>VLOOKUP(A:A,[1]Sheet1!$C:$K,8,FALSE)</f>
        <v>113</v>
      </c>
      <c r="Q106" s="1">
        <v>1</v>
      </c>
    </row>
    <row r="107" spans="1:17">
      <c r="A107" s="1" t="s">
        <v>136</v>
      </c>
      <c r="B107" s="2">
        <v>0.0845999996498479</v>
      </c>
      <c r="C107" s="1" t="s">
        <v>25</v>
      </c>
      <c r="D107" s="1">
        <v>49</v>
      </c>
      <c r="E107" s="1">
        <v>0</v>
      </c>
      <c r="F107" s="1" t="s">
        <v>19</v>
      </c>
      <c r="G107" s="1">
        <v>0</v>
      </c>
      <c r="H107" s="1"/>
      <c r="J107" s="1" t="s">
        <v>21</v>
      </c>
      <c r="K107" s="1">
        <v>0</v>
      </c>
      <c r="L107" s="1" t="s">
        <v>22</v>
      </c>
      <c r="M107" s="1">
        <v>0</v>
      </c>
      <c r="N107" s="1">
        <f>VLOOKUP(A:A,[1]Sheet1!$C:$K,9,FALSE)</f>
        <v>163</v>
      </c>
      <c r="O107" s="1">
        <v>1</v>
      </c>
      <c r="P107" s="1">
        <f>VLOOKUP(A:A,[1]Sheet1!$C:$K,8,FALSE)</f>
        <v>70</v>
      </c>
      <c r="Q107" s="1">
        <v>0</v>
      </c>
    </row>
    <row r="108" spans="1:17">
      <c r="A108" s="1" t="s">
        <v>137</v>
      </c>
      <c r="B108" s="1">
        <v>1.9911</v>
      </c>
      <c r="C108" s="1" t="s">
        <v>18</v>
      </c>
      <c r="D108" s="1">
        <v>44</v>
      </c>
      <c r="E108" s="1">
        <v>0</v>
      </c>
      <c r="F108" s="1" t="s">
        <v>19</v>
      </c>
      <c r="G108" s="1">
        <v>0</v>
      </c>
      <c r="H108" s="1"/>
      <c r="N108" s="1">
        <f>VLOOKUP(A:A,[1]Sheet1!$C:$K,9,FALSE)</f>
        <v>160</v>
      </c>
      <c r="O108" s="1">
        <v>0</v>
      </c>
      <c r="P108" s="1">
        <f>VLOOKUP(A:A,[1]Sheet1!$C:$K,8,FALSE)</f>
        <v>62</v>
      </c>
      <c r="Q108" s="1">
        <v>0</v>
      </c>
    </row>
    <row r="109" spans="1:17">
      <c r="A109" s="1" t="s">
        <v>138</v>
      </c>
      <c r="B109" s="2">
        <v>0.0239999997601552</v>
      </c>
      <c r="C109" s="1" t="s">
        <v>25</v>
      </c>
      <c r="D109" s="1">
        <v>88</v>
      </c>
      <c r="E109" s="1">
        <v>1</v>
      </c>
      <c r="N109" s="1">
        <f>VLOOKUP(A:A,[1]Sheet1!$C:$K,9,FALSE)</f>
        <v>155</v>
      </c>
      <c r="O109" s="1">
        <v>0</v>
      </c>
      <c r="P109" s="1">
        <f>VLOOKUP(A:A,[1]Sheet1!$C:$K,8,FALSE)</f>
        <v>55</v>
      </c>
      <c r="Q109" s="1">
        <v>0</v>
      </c>
    </row>
    <row r="110" spans="1:17">
      <c r="A110" s="1" t="s">
        <v>139</v>
      </c>
      <c r="B110" s="2">
        <v>0.40169999962191</v>
      </c>
      <c r="C110" s="1" t="s">
        <v>18</v>
      </c>
      <c r="D110" s="1">
        <v>54</v>
      </c>
      <c r="E110" s="1">
        <v>1</v>
      </c>
      <c r="F110" s="1" t="s">
        <v>19</v>
      </c>
      <c r="G110" s="1">
        <v>0</v>
      </c>
      <c r="H110" s="1" t="s">
        <v>20</v>
      </c>
      <c r="I110" s="1">
        <v>0</v>
      </c>
      <c r="J110" s="1" t="s">
        <v>21</v>
      </c>
      <c r="K110" s="1">
        <v>0</v>
      </c>
      <c r="L110" s="1" t="s">
        <v>22</v>
      </c>
      <c r="M110" s="1">
        <v>0</v>
      </c>
      <c r="N110" s="1">
        <f>VLOOKUP(A:A,[1]Sheet1!$C:$K,9,FALSE)</f>
        <v>153</v>
      </c>
      <c r="O110" s="1">
        <v>0</v>
      </c>
      <c r="P110" s="1">
        <f>VLOOKUP(A:A,[1]Sheet1!$C:$K,8,FALSE)</f>
        <v>55</v>
      </c>
      <c r="Q110" s="1">
        <v>0</v>
      </c>
    </row>
    <row r="111" spans="1:17">
      <c r="A111" s="1" t="s">
        <v>140</v>
      </c>
      <c r="B111" s="2">
        <v>1.34080000066679</v>
      </c>
      <c r="C111" s="1" t="s">
        <v>18</v>
      </c>
      <c r="D111" s="1">
        <v>40</v>
      </c>
      <c r="E111" s="1">
        <v>0</v>
      </c>
      <c r="F111" s="1" t="s">
        <v>19</v>
      </c>
      <c r="G111" s="1">
        <v>0</v>
      </c>
      <c r="H111" s="1" t="s">
        <v>20</v>
      </c>
      <c r="I111" s="1">
        <v>0</v>
      </c>
      <c r="J111" s="1" t="s">
        <v>21</v>
      </c>
      <c r="K111" s="1">
        <v>0</v>
      </c>
      <c r="L111" s="1" t="s">
        <v>22</v>
      </c>
      <c r="M111" s="1">
        <v>0</v>
      </c>
      <c r="N111" s="1">
        <f>VLOOKUP(A:A,[1]Sheet1!$C:$K,9,FALSE)</f>
        <v>160</v>
      </c>
      <c r="O111" s="1">
        <v>0</v>
      </c>
      <c r="P111" s="1">
        <f>VLOOKUP(A:A,[1]Sheet1!$C:$K,8,FALSE)</f>
        <v>64</v>
      </c>
      <c r="Q111" s="1">
        <v>0</v>
      </c>
    </row>
    <row r="112" spans="1:17">
      <c r="A112" s="1" t="s">
        <v>141</v>
      </c>
      <c r="B112" s="2">
        <v>0.116400000374055</v>
      </c>
      <c r="C112" s="1" t="s">
        <v>25</v>
      </c>
      <c r="D112" s="1">
        <v>54</v>
      </c>
      <c r="E112" s="1">
        <v>1</v>
      </c>
      <c r="F112" s="1" t="s">
        <v>38</v>
      </c>
      <c r="G112" s="1">
        <v>2</v>
      </c>
      <c r="H112" s="1" t="s">
        <v>20</v>
      </c>
      <c r="I112" s="1">
        <v>0</v>
      </c>
      <c r="J112" s="1" t="s">
        <v>26</v>
      </c>
      <c r="K112" s="1">
        <v>1</v>
      </c>
      <c r="L112" s="1" t="s">
        <v>39</v>
      </c>
      <c r="M112" s="1">
        <v>2</v>
      </c>
      <c r="N112" s="1">
        <f>VLOOKUP(A:A,[1]Sheet1!$C:$K,9,FALSE)</f>
        <v>165</v>
      </c>
      <c r="O112" s="1">
        <v>1</v>
      </c>
      <c r="P112" s="1">
        <f>VLOOKUP(A:A,[1]Sheet1!$C:$K,8,FALSE)</f>
        <v>76</v>
      </c>
      <c r="Q112" s="1">
        <v>1</v>
      </c>
    </row>
    <row r="113" spans="1:17">
      <c r="A113" s="1" t="s">
        <v>142</v>
      </c>
      <c r="B113" s="2">
        <v>1.62790000083029</v>
      </c>
      <c r="C113" s="1" t="s">
        <v>18</v>
      </c>
      <c r="D113" s="1">
        <v>34</v>
      </c>
      <c r="E113" s="1">
        <v>0</v>
      </c>
      <c r="F113" s="1" t="s">
        <v>19</v>
      </c>
      <c r="G113" s="1">
        <v>0</v>
      </c>
      <c r="H113" s="1" t="s">
        <v>20</v>
      </c>
      <c r="I113" s="1">
        <v>0</v>
      </c>
      <c r="J113" s="1" t="s">
        <v>26</v>
      </c>
      <c r="K113" s="1">
        <v>1</v>
      </c>
      <c r="L113" s="1" t="s">
        <v>22</v>
      </c>
      <c r="M113" s="1">
        <v>0</v>
      </c>
      <c r="N113" s="1">
        <f>VLOOKUP(A:A,[1]Sheet1!$C:$K,9,FALSE)</f>
        <v>173</v>
      </c>
      <c r="O113" s="1">
        <v>1</v>
      </c>
      <c r="P113" s="1">
        <f>VLOOKUP(A:A,[1]Sheet1!$C:$K,8,FALSE)</f>
        <v>59</v>
      </c>
      <c r="Q113" s="1">
        <v>0</v>
      </c>
    </row>
    <row r="114" spans="1:17">
      <c r="A114" s="1" t="s">
        <v>143</v>
      </c>
      <c r="B114" s="2">
        <v>0.0248000001476101</v>
      </c>
      <c r="C114" s="1" t="s">
        <v>25</v>
      </c>
      <c r="D114" s="1">
        <v>46</v>
      </c>
      <c r="E114" s="1">
        <v>0</v>
      </c>
      <c r="F114" s="1" t="s">
        <v>38</v>
      </c>
      <c r="G114" s="1">
        <v>2</v>
      </c>
      <c r="H114" s="1" t="s">
        <v>20</v>
      </c>
      <c r="I114" s="1">
        <v>0</v>
      </c>
      <c r="J114" s="1" t="s">
        <v>26</v>
      </c>
      <c r="K114" s="1">
        <v>1</v>
      </c>
      <c r="L114" s="1" t="s">
        <v>39</v>
      </c>
      <c r="M114" s="1">
        <v>2</v>
      </c>
      <c r="N114" s="1">
        <f>VLOOKUP(A:A,[1]Sheet1!$C:$K,9,FALSE)</f>
        <v>163</v>
      </c>
      <c r="O114" s="1">
        <v>1</v>
      </c>
      <c r="P114" s="1">
        <f>VLOOKUP(A:A,[1]Sheet1!$C:$K,8,FALSE)</f>
        <v>72</v>
      </c>
      <c r="Q114" s="1">
        <v>1</v>
      </c>
    </row>
    <row r="115" spans="1:13">
      <c r="A115" s="1" t="s">
        <v>144</v>
      </c>
      <c r="B115" s="2">
        <v>0.126500000333148</v>
      </c>
      <c r="C115" s="1" t="s">
        <v>25</v>
      </c>
      <c r="D115" s="1">
        <v>48</v>
      </c>
      <c r="E115" s="1">
        <v>0</v>
      </c>
      <c r="F115" s="1" t="s">
        <v>19</v>
      </c>
      <c r="G115" s="1">
        <v>0</v>
      </c>
      <c r="H115" s="1" t="s">
        <v>20</v>
      </c>
      <c r="I115" s="1">
        <v>0</v>
      </c>
      <c r="J115" s="1" t="s">
        <v>21</v>
      </c>
      <c r="K115" s="1">
        <v>0</v>
      </c>
      <c r="L115" s="1" t="s">
        <v>22</v>
      </c>
      <c r="M115" s="1">
        <v>0</v>
      </c>
    </row>
    <row r="116" spans="1:17">
      <c r="A116" s="1" t="s">
        <v>145</v>
      </c>
      <c r="B116" s="2">
        <v>0.108800000316829</v>
      </c>
      <c r="C116" s="1" t="s">
        <v>25</v>
      </c>
      <c r="D116" s="1">
        <v>47</v>
      </c>
      <c r="E116" s="1">
        <v>0</v>
      </c>
      <c r="F116" s="1" t="s">
        <v>29</v>
      </c>
      <c r="G116" s="1">
        <v>1</v>
      </c>
      <c r="H116" s="1"/>
      <c r="L116" s="1" t="s">
        <v>30</v>
      </c>
      <c r="M116" s="1">
        <v>1</v>
      </c>
      <c r="N116" s="1">
        <f>VLOOKUP(A:A,[1]Sheet1!$C:$K,9,FALSE)</f>
        <v>154</v>
      </c>
      <c r="O116" s="1">
        <v>0</v>
      </c>
      <c r="P116" s="1">
        <f>VLOOKUP(A:A,[1]Sheet1!$C:$K,8,FALSE)</f>
        <v>44</v>
      </c>
      <c r="Q116" s="1">
        <v>0</v>
      </c>
    </row>
    <row r="117" spans="1:17">
      <c r="A117" s="1" t="s">
        <v>146</v>
      </c>
      <c r="B117" s="2">
        <v>0.00899999968928378</v>
      </c>
      <c r="C117" s="1" t="s">
        <v>25</v>
      </c>
      <c r="D117" s="1">
        <v>81</v>
      </c>
      <c r="E117" s="1">
        <v>1</v>
      </c>
      <c r="F117" s="1" t="s">
        <v>29</v>
      </c>
      <c r="G117" s="1">
        <v>1</v>
      </c>
      <c r="N117" s="1">
        <f>VLOOKUP(A:A,[1]Sheet1!$C:$K,9,FALSE)</f>
        <v>157</v>
      </c>
      <c r="O117" s="1">
        <v>0</v>
      </c>
      <c r="P117" s="1">
        <f>VLOOKUP(A:A,[1]Sheet1!$C:$K,8,FALSE)</f>
        <v>51</v>
      </c>
      <c r="Q117" s="1">
        <v>0</v>
      </c>
    </row>
    <row r="118" spans="1:13">
      <c r="A118" s="1" t="s">
        <v>147</v>
      </c>
      <c r="B118" s="2">
        <v>0.102500000165986</v>
      </c>
      <c r="C118" s="1" t="s">
        <v>25</v>
      </c>
      <c r="D118" s="1">
        <v>21</v>
      </c>
      <c r="E118" s="1">
        <v>0</v>
      </c>
      <c r="F118" s="1" t="s">
        <v>19</v>
      </c>
      <c r="G118" s="1">
        <v>0</v>
      </c>
      <c r="H118" s="1" t="s">
        <v>20</v>
      </c>
      <c r="I118" s="1">
        <v>0</v>
      </c>
      <c r="J118" s="1" t="s">
        <v>21</v>
      </c>
      <c r="K118" s="1">
        <v>0</v>
      </c>
      <c r="L118" s="1" t="s">
        <v>22</v>
      </c>
      <c r="M118" s="1">
        <v>0</v>
      </c>
    </row>
    <row r="119" spans="1:17">
      <c r="A119" s="1" t="s">
        <v>148</v>
      </c>
      <c r="B119" s="2">
        <v>0.997300000201358</v>
      </c>
      <c r="C119" s="1" t="s">
        <v>18</v>
      </c>
      <c r="D119" s="1">
        <v>35</v>
      </c>
      <c r="E119" s="1">
        <v>0</v>
      </c>
      <c r="F119" s="1" t="s">
        <v>19</v>
      </c>
      <c r="G119" s="1">
        <v>0</v>
      </c>
      <c r="N119" s="1">
        <f>VLOOKUP(A:A,[1]Sheet1!$C:$K,9,FALSE)</f>
        <v>177</v>
      </c>
      <c r="O119" s="1">
        <v>1</v>
      </c>
      <c r="P119" s="1">
        <f>VLOOKUP(A:A,[1]Sheet1!$C:$K,8,FALSE)</f>
        <v>83</v>
      </c>
      <c r="Q119" s="1">
        <v>1</v>
      </c>
    </row>
    <row r="120" spans="1:13">
      <c r="A120" s="1" t="s">
        <v>149</v>
      </c>
      <c r="B120" s="2">
        <v>0.13609997869372</v>
      </c>
      <c r="C120" s="1" t="s">
        <v>25</v>
      </c>
      <c r="D120" s="1">
        <v>76</v>
      </c>
      <c r="E120" s="1">
        <v>1</v>
      </c>
      <c r="F120" s="1" t="s">
        <v>19</v>
      </c>
      <c r="G120" s="1">
        <v>0</v>
      </c>
      <c r="H120" s="1"/>
      <c r="J120" s="1" t="s">
        <v>21</v>
      </c>
      <c r="K120" s="1">
        <v>0</v>
      </c>
      <c r="L120" s="1" t="s">
        <v>22</v>
      </c>
      <c r="M120" s="1">
        <v>0</v>
      </c>
    </row>
    <row r="121" spans="1:17">
      <c r="A121" s="1" t="s">
        <v>150</v>
      </c>
      <c r="B121" s="2">
        <v>0.162899999973365</v>
      </c>
      <c r="C121" s="1" t="s">
        <v>25</v>
      </c>
      <c r="D121" s="1">
        <v>39</v>
      </c>
      <c r="E121" s="1">
        <v>0</v>
      </c>
      <c r="F121" s="1" t="s">
        <v>19</v>
      </c>
      <c r="G121" s="1">
        <v>0</v>
      </c>
      <c r="H121" s="1"/>
      <c r="J121" s="1" t="s">
        <v>21</v>
      </c>
      <c r="K121" s="1">
        <v>0</v>
      </c>
      <c r="L121" s="1" t="s">
        <v>22</v>
      </c>
      <c r="M121" s="1">
        <v>0</v>
      </c>
      <c r="N121" s="1">
        <f>VLOOKUP(A:A,[1]Sheet1!$C:$K,9,FALSE)</f>
        <v>163</v>
      </c>
      <c r="O121" s="1">
        <v>1</v>
      </c>
      <c r="P121" s="1">
        <f>VLOOKUP(A:A,[1]Sheet1!$C:$K,8,FALSE)</f>
        <v>60</v>
      </c>
      <c r="Q121" s="1">
        <v>0</v>
      </c>
    </row>
    <row r="122" spans="1:17">
      <c r="A122" s="1" t="s">
        <v>151</v>
      </c>
      <c r="B122" s="2">
        <v>0.0767999999545694</v>
      </c>
      <c r="C122" s="1" t="s">
        <v>25</v>
      </c>
      <c r="D122" s="1">
        <v>44</v>
      </c>
      <c r="E122" s="1">
        <v>0</v>
      </c>
      <c r="F122" s="1" t="s">
        <v>19</v>
      </c>
      <c r="G122" s="1">
        <v>0</v>
      </c>
      <c r="H122" s="1"/>
      <c r="J122" s="1" t="s">
        <v>21</v>
      </c>
      <c r="K122" s="1">
        <v>0</v>
      </c>
      <c r="L122" s="1" t="s">
        <v>22</v>
      </c>
      <c r="M122" s="1">
        <v>0</v>
      </c>
      <c r="N122" s="1">
        <f>VLOOKUP(A:A,[1]Sheet1!$C:$K,9,FALSE)</f>
        <v>160</v>
      </c>
      <c r="O122" s="1">
        <v>0</v>
      </c>
      <c r="P122" s="1">
        <f>VLOOKUP(A:A,[1]Sheet1!$C:$K,8,FALSE)</f>
        <v>67</v>
      </c>
      <c r="Q122" s="1">
        <v>0</v>
      </c>
    </row>
    <row r="123" spans="1:17">
      <c r="A123" s="1" t="s">
        <v>152</v>
      </c>
      <c r="B123" s="2">
        <v>0.0312000008490068</v>
      </c>
      <c r="C123" s="1" t="s">
        <v>25</v>
      </c>
      <c r="D123" s="1">
        <v>21</v>
      </c>
      <c r="E123" s="1">
        <v>0</v>
      </c>
      <c r="F123" s="1" t="s">
        <v>19</v>
      </c>
      <c r="G123" s="1">
        <v>0</v>
      </c>
      <c r="H123" s="1"/>
      <c r="J123" s="1" t="s">
        <v>26</v>
      </c>
      <c r="K123" s="1">
        <v>1</v>
      </c>
      <c r="L123" s="1" t="s">
        <v>22</v>
      </c>
      <c r="M123" s="1">
        <v>0</v>
      </c>
      <c r="P123" s="1">
        <f>VLOOKUP(A:A,[1]Sheet1!$C:$K,8,FALSE)</f>
        <v>55</v>
      </c>
      <c r="Q123" s="1">
        <v>0</v>
      </c>
    </row>
    <row r="124" spans="1:17">
      <c r="A124" s="1" t="s">
        <v>153</v>
      </c>
      <c r="B124" s="2">
        <v>0.492900000389149</v>
      </c>
      <c r="C124" s="1" t="s">
        <v>18</v>
      </c>
      <c r="D124" s="1">
        <v>46</v>
      </c>
      <c r="E124" s="1">
        <v>0</v>
      </c>
      <c r="F124" s="1" t="s">
        <v>19</v>
      </c>
      <c r="G124" s="1">
        <v>0</v>
      </c>
      <c r="H124" s="1" t="s">
        <v>20</v>
      </c>
      <c r="I124" s="1">
        <v>0</v>
      </c>
      <c r="J124" s="1" t="s">
        <v>21</v>
      </c>
      <c r="K124" s="1">
        <v>0</v>
      </c>
      <c r="L124" s="1" t="s">
        <v>22</v>
      </c>
      <c r="M124" s="1">
        <v>0</v>
      </c>
      <c r="N124" s="1">
        <f>VLOOKUP(A:A,[1]Sheet1!$C:$K,9,FALSE)</f>
        <v>155</v>
      </c>
      <c r="O124" s="1">
        <v>0</v>
      </c>
      <c r="P124" s="1">
        <f>VLOOKUP(A:A,[1]Sheet1!$C:$K,8,FALSE)</f>
        <v>165</v>
      </c>
      <c r="Q124" s="1">
        <v>1</v>
      </c>
    </row>
    <row r="125" spans="1:17">
      <c r="A125" s="1" t="s">
        <v>154</v>
      </c>
      <c r="B125" s="2">
        <v>0.13340000034561</v>
      </c>
      <c r="C125" s="1" t="s">
        <v>25</v>
      </c>
      <c r="D125" s="1">
        <v>30</v>
      </c>
      <c r="E125" s="1">
        <v>0</v>
      </c>
      <c r="F125" s="1" t="s">
        <v>38</v>
      </c>
      <c r="G125" s="1">
        <v>2</v>
      </c>
      <c r="H125" s="1"/>
      <c r="J125" s="1" t="s">
        <v>26</v>
      </c>
      <c r="K125" s="1">
        <v>1</v>
      </c>
      <c r="L125" s="1" t="s">
        <v>30</v>
      </c>
      <c r="M125" s="1">
        <v>1</v>
      </c>
      <c r="N125" s="1">
        <f>VLOOKUP(A:A,[1]Sheet1!$C:$K,9,FALSE)</f>
        <v>160</v>
      </c>
      <c r="O125" s="1">
        <v>0</v>
      </c>
      <c r="P125" s="1">
        <f>VLOOKUP(A:A,[1]Sheet1!$C:$K,8,FALSE)</f>
        <v>51</v>
      </c>
      <c r="Q125" s="1">
        <v>0</v>
      </c>
    </row>
    <row r="126" spans="1:17">
      <c r="A126" s="1" t="s">
        <v>155</v>
      </c>
      <c r="B126" s="2">
        <v>0.334699995977944</v>
      </c>
      <c r="C126" s="1" t="s">
        <v>18</v>
      </c>
      <c r="D126" s="1">
        <v>38</v>
      </c>
      <c r="E126" s="1">
        <v>0</v>
      </c>
      <c r="F126" s="1" t="s">
        <v>19</v>
      </c>
      <c r="G126" s="1">
        <v>0</v>
      </c>
      <c r="H126" s="1"/>
      <c r="J126" s="1" t="s">
        <v>21</v>
      </c>
      <c r="K126" s="1">
        <v>0</v>
      </c>
      <c r="L126" s="1" t="s">
        <v>22</v>
      </c>
      <c r="M126" s="1">
        <v>0</v>
      </c>
      <c r="N126" s="1">
        <f>VLOOKUP(A:A,[1]Sheet1!$C:$K,9,FALSE)</f>
        <v>158</v>
      </c>
      <c r="O126" s="1">
        <v>0</v>
      </c>
      <c r="P126" s="1">
        <f>VLOOKUP(A:A,[1]Sheet1!$C:$K,8,FALSE)</f>
        <v>74</v>
      </c>
      <c r="Q126" s="1">
        <v>1</v>
      </c>
    </row>
    <row r="127" spans="1:17">
      <c r="A127" s="1" t="s">
        <v>156</v>
      </c>
      <c r="B127" s="2">
        <v>0.508299999624621</v>
      </c>
      <c r="C127" s="1" t="s">
        <v>18</v>
      </c>
      <c r="D127" s="1">
        <v>46</v>
      </c>
      <c r="E127" s="1">
        <v>0</v>
      </c>
      <c r="F127" s="1" t="s">
        <v>19</v>
      </c>
      <c r="G127" s="1">
        <v>0</v>
      </c>
      <c r="H127" s="1"/>
      <c r="J127" s="1" t="s">
        <v>21</v>
      </c>
      <c r="K127" s="1">
        <v>0</v>
      </c>
      <c r="L127" s="1" t="s">
        <v>22</v>
      </c>
      <c r="M127" s="1">
        <v>0</v>
      </c>
      <c r="N127" s="1">
        <f>VLOOKUP(A:A,[1]Sheet1!$C:$K,9,FALSE)</f>
        <v>165</v>
      </c>
      <c r="O127" s="1">
        <v>1</v>
      </c>
      <c r="P127" s="1">
        <f>VLOOKUP(A:A,[1]Sheet1!$C:$K,8,FALSE)</f>
        <v>86</v>
      </c>
      <c r="Q127" s="1">
        <v>1</v>
      </c>
    </row>
    <row r="128" spans="1:17">
      <c r="A128" s="1" t="s">
        <v>157</v>
      </c>
      <c r="B128" s="2">
        <v>0.136400000283497</v>
      </c>
      <c r="C128" s="1" t="s">
        <v>25</v>
      </c>
      <c r="D128" s="1">
        <v>45</v>
      </c>
      <c r="E128" s="1">
        <v>0</v>
      </c>
      <c r="F128" s="1" t="s">
        <v>19</v>
      </c>
      <c r="G128" s="1">
        <v>0</v>
      </c>
      <c r="H128" s="1" t="s">
        <v>20</v>
      </c>
      <c r="I128" s="1">
        <v>0</v>
      </c>
      <c r="J128" s="1" t="s">
        <v>26</v>
      </c>
      <c r="K128" s="1">
        <v>1</v>
      </c>
      <c r="L128" s="1" t="s">
        <v>22</v>
      </c>
      <c r="M128" s="1">
        <v>0</v>
      </c>
      <c r="N128" s="1">
        <f>VLOOKUP(A:A,[1]Sheet1!$C:$K,9,FALSE)</f>
        <v>152</v>
      </c>
      <c r="O128" s="1">
        <v>0</v>
      </c>
      <c r="P128" s="1">
        <f>VLOOKUP(A:A,[1]Sheet1!$C:$K,8,FALSE)</f>
        <v>72</v>
      </c>
      <c r="Q128" s="1">
        <v>1</v>
      </c>
    </row>
    <row r="129" spans="1:17">
      <c r="A129" s="1" t="s">
        <v>158</v>
      </c>
      <c r="B129" s="2">
        <v>0.0691999980037168</v>
      </c>
      <c r="C129" s="1" t="s">
        <v>25</v>
      </c>
      <c r="D129" s="1">
        <v>61</v>
      </c>
      <c r="E129" s="1">
        <v>1</v>
      </c>
      <c r="F129" s="1" t="s">
        <v>19</v>
      </c>
      <c r="G129" s="1">
        <v>0</v>
      </c>
      <c r="H129" s="1"/>
      <c r="J129" s="1" t="s">
        <v>21</v>
      </c>
      <c r="K129" s="1">
        <v>0</v>
      </c>
      <c r="L129" s="1" t="s">
        <v>22</v>
      </c>
      <c r="M129" s="1">
        <v>0</v>
      </c>
      <c r="N129" s="1">
        <f>VLOOKUP(A:A,[1]Sheet1!$C:$K,9,FALSE)</f>
        <v>165</v>
      </c>
      <c r="O129" s="1">
        <v>1</v>
      </c>
      <c r="P129" s="1">
        <f>VLOOKUP(A:A,[1]Sheet1!$C:$K,8,FALSE)</f>
        <v>75</v>
      </c>
      <c r="Q129" s="1">
        <v>1</v>
      </c>
    </row>
    <row r="130" spans="1:17">
      <c r="A130" s="1" t="s">
        <v>159</v>
      </c>
      <c r="B130" s="2">
        <v>0.124100000388944</v>
      </c>
      <c r="C130" s="1" t="s">
        <v>25</v>
      </c>
      <c r="D130" s="1">
        <v>32</v>
      </c>
      <c r="E130" s="1">
        <v>0</v>
      </c>
      <c r="F130" s="1" t="s">
        <v>19</v>
      </c>
      <c r="G130" s="1">
        <v>0</v>
      </c>
      <c r="H130" s="1"/>
      <c r="J130" s="1" t="s">
        <v>21</v>
      </c>
      <c r="K130" s="1">
        <v>0</v>
      </c>
      <c r="L130" s="1" t="s">
        <v>22</v>
      </c>
      <c r="M130" s="1">
        <v>0</v>
      </c>
      <c r="N130" s="1">
        <f>VLOOKUP(A:A,[1]Sheet1!$C:$K,9,FALSE)</f>
        <v>160</v>
      </c>
      <c r="O130" s="1">
        <v>0</v>
      </c>
      <c r="P130" s="1">
        <f>VLOOKUP(A:A,[1]Sheet1!$C:$K,8,FALSE)</f>
        <v>72</v>
      </c>
      <c r="Q130" s="1">
        <v>1</v>
      </c>
    </row>
    <row r="131" spans="1:17">
      <c r="A131" s="1" t="s">
        <v>160</v>
      </c>
      <c r="B131" s="1">
        <v>1.212099999</v>
      </c>
      <c r="C131" s="1" t="s">
        <v>18</v>
      </c>
      <c r="D131" s="1">
        <v>41</v>
      </c>
      <c r="E131" s="1">
        <v>0</v>
      </c>
      <c r="F131" s="1" t="s">
        <v>38</v>
      </c>
      <c r="G131" s="1">
        <v>2</v>
      </c>
      <c r="H131" s="1" t="s">
        <v>33</v>
      </c>
      <c r="I131" s="1">
        <v>1</v>
      </c>
      <c r="J131" s="1"/>
      <c r="L131" s="1" t="s">
        <v>39</v>
      </c>
      <c r="M131" s="1">
        <v>2</v>
      </c>
      <c r="N131" s="1">
        <f>VLOOKUP(A:A,[1]Sheet1!$C:$K,9,FALSE)</f>
        <v>153</v>
      </c>
      <c r="O131" s="1">
        <v>0</v>
      </c>
      <c r="P131" s="1">
        <f>VLOOKUP(A:A,[1]Sheet1!$C:$K,8,FALSE)</f>
        <v>64</v>
      </c>
      <c r="Q131" s="1">
        <v>0</v>
      </c>
    </row>
    <row r="132" spans="1:17">
      <c r="A132" s="1" t="s">
        <v>161</v>
      </c>
      <c r="B132" s="2">
        <v>0.874800000091518</v>
      </c>
      <c r="C132" s="1" t="s">
        <v>18</v>
      </c>
      <c r="D132" s="1">
        <v>47</v>
      </c>
      <c r="E132" s="1">
        <v>0</v>
      </c>
      <c r="F132" s="1" t="s">
        <v>32</v>
      </c>
      <c r="G132" s="1">
        <v>3</v>
      </c>
      <c r="H132" s="1" t="s">
        <v>33</v>
      </c>
      <c r="I132" s="1">
        <v>1</v>
      </c>
      <c r="J132" s="1"/>
      <c r="N132" s="1">
        <f>VLOOKUP(A:A,[1]Sheet1!$C:$K,9,FALSE)</f>
        <v>163</v>
      </c>
      <c r="O132" s="1">
        <v>1</v>
      </c>
      <c r="P132" s="1">
        <f>VLOOKUP(A:A,[1]Sheet1!$C:$K,8,FALSE)</f>
        <v>53</v>
      </c>
      <c r="Q132" s="1">
        <v>0</v>
      </c>
    </row>
    <row r="133" spans="1:7">
      <c r="A133" s="1" t="s">
        <v>162</v>
      </c>
      <c r="B133" s="2">
        <v>0.299899999600329</v>
      </c>
      <c r="C133" s="1" t="s">
        <v>18</v>
      </c>
      <c r="D133" s="1">
        <v>71</v>
      </c>
      <c r="E133" s="1">
        <v>1</v>
      </c>
      <c r="F133" s="1" t="s">
        <v>38</v>
      </c>
      <c r="G133" s="1">
        <v>2</v>
      </c>
    </row>
    <row r="134" spans="1:17">
      <c r="A134" s="1" t="s">
        <v>163</v>
      </c>
      <c r="B134" s="2">
        <v>0.10969999977255</v>
      </c>
      <c r="C134" s="1" t="s">
        <v>25</v>
      </c>
      <c r="D134" s="1">
        <v>78</v>
      </c>
      <c r="E134" s="1">
        <v>1</v>
      </c>
      <c r="F134" s="1" t="s">
        <v>19</v>
      </c>
      <c r="G134" s="1">
        <v>0</v>
      </c>
      <c r="H134" s="1"/>
      <c r="J134" s="1" t="s">
        <v>26</v>
      </c>
      <c r="K134" s="1">
        <v>1</v>
      </c>
      <c r="L134" s="1" t="s">
        <v>30</v>
      </c>
      <c r="M134" s="1">
        <v>1</v>
      </c>
      <c r="N134" s="1">
        <f>VLOOKUP(A:A,[1]Sheet1!$C:$K,9,FALSE)</f>
        <v>171</v>
      </c>
      <c r="O134" s="1">
        <v>1</v>
      </c>
      <c r="P134" s="1">
        <f>VLOOKUP(A:A,[1]Sheet1!$C:$K,8,FALSE)</f>
        <v>56</v>
      </c>
      <c r="Q134" s="1">
        <v>0</v>
      </c>
    </row>
    <row r="135" spans="1:17">
      <c r="A135" s="1" t="s">
        <v>164</v>
      </c>
      <c r="B135" s="2">
        <v>1.37429999936231</v>
      </c>
      <c r="C135" s="1" t="s">
        <v>18</v>
      </c>
      <c r="D135" s="1">
        <v>38</v>
      </c>
      <c r="E135" s="1">
        <v>0</v>
      </c>
      <c r="F135" s="1" t="s">
        <v>19</v>
      </c>
      <c r="G135" s="1">
        <v>0</v>
      </c>
      <c r="H135" s="1" t="s">
        <v>20</v>
      </c>
      <c r="I135" s="1">
        <v>0</v>
      </c>
      <c r="J135" s="1" t="s">
        <v>21</v>
      </c>
      <c r="K135" s="1">
        <v>0</v>
      </c>
      <c r="L135" s="1" t="s">
        <v>22</v>
      </c>
      <c r="M135" s="1">
        <v>0</v>
      </c>
      <c r="N135" s="1">
        <f>VLOOKUP(A:A,[1]Sheet1!$C:$K,9,FALSE)</f>
        <v>160</v>
      </c>
      <c r="O135" s="1">
        <v>0</v>
      </c>
      <c r="P135" s="1">
        <f>VLOOKUP(A:A,[1]Sheet1!$C:$K,8,FALSE)</f>
        <v>60</v>
      </c>
      <c r="Q135" s="1">
        <v>0</v>
      </c>
    </row>
    <row r="136" spans="1:17">
      <c r="A136" s="1" t="s">
        <v>165</v>
      </c>
      <c r="B136" s="2">
        <v>0.0251000002835253</v>
      </c>
      <c r="C136" s="1" t="s">
        <v>25</v>
      </c>
      <c r="D136" s="1">
        <v>42</v>
      </c>
      <c r="E136" s="1">
        <v>0</v>
      </c>
      <c r="F136" s="1" t="s">
        <v>19</v>
      </c>
      <c r="G136" s="1">
        <v>0</v>
      </c>
      <c r="H136" s="1" t="s">
        <v>20</v>
      </c>
      <c r="I136" s="1">
        <v>0</v>
      </c>
      <c r="J136" s="1" t="s">
        <v>21</v>
      </c>
      <c r="K136" s="1">
        <v>0</v>
      </c>
      <c r="L136" s="1" t="s">
        <v>22</v>
      </c>
      <c r="M136" s="1">
        <v>0</v>
      </c>
      <c r="N136" s="1">
        <f>VLOOKUP(A:A,[1]Sheet1!$C:$K,9,FALSE)</f>
        <v>163</v>
      </c>
      <c r="O136" s="1">
        <v>1</v>
      </c>
      <c r="P136" s="1">
        <f>VLOOKUP(A:A,[1]Sheet1!$C:$K,8,FALSE)</f>
        <v>97</v>
      </c>
      <c r="Q136" s="1">
        <v>1</v>
      </c>
    </row>
    <row r="137" spans="1:5">
      <c r="A137" s="1" t="s">
        <v>166</v>
      </c>
      <c r="B137" s="2">
        <v>1.62860069146136</v>
      </c>
      <c r="C137" s="1" t="s">
        <v>18</v>
      </c>
      <c r="D137" s="1">
        <v>30</v>
      </c>
      <c r="E137" s="1">
        <v>0</v>
      </c>
    </row>
    <row r="138" spans="1:17">
      <c r="A138" s="1" t="s">
        <v>167</v>
      </c>
      <c r="B138" s="2">
        <v>0.0214999971174297</v>
      </c>
      <c r="C138" s="1" t="s">
        <v>25</v>
      </c>
      <c r="D138" s="1">
        <v>46</v>
      </c>
      <c r="E138" s="1">
        <v>0</v>
      </c>
      <c r="F138" s="1" t="s">
        <v>19</v>
      </c>
      <c r="G138" s="1">
        <v>0</v>
      </c>
      <c r="H138" s="1" t="s">
        <v>20</v>
      </c>
      <c r="I138" s="1">
        <v>0</v>
      </c>
      <c r="J138" s="1" t="s">
        <v>26</v>
      </c>
      <c r="K138" s="1">
        <v>1</v>
      </c>
      <c r="L138" s="1" t="s">
        <v>39</v>
      </c>
      <c r="M138" s="1">
        <v>2</v>
      </c>
      <c r="N138" s="1">
        <f>VLOOKUP(A:A,[1]Sheet1!$C:$K,9,FALSE)</f>
        <v>155</v>
      </c>
      <c r="O138" s="1">
        <v>0</v>
      </c>
      <c r="P138" s="1">
        <f>VLOOKUP(A:A,[1]Sheet1!$C:$K,8,FALSE)</f>
        <v>49</v>
      </c>
      <c r="Q138" s="1">
        <v>0</v>
      </c>
    </row>
    <row r="139" spans="1:17">
      <c r="A139" s="1" t="s">
        <v>168</v>
      </c>
      <c r="B139" s="2">
        <v>0.0817000001249426</v>
      </c>
      <c r="C139" s="1" t="s">
        <v>25</v>
      </c>
      <c r="D139" s="1">
        <v>49</v>
      </c>
      <c r="E139" s="1">
        <v>0</v>
      </c>
      <c r="F139" s="1" t="s">
        <v>19</v>
      </c>
      <c r="G139" s="1">
        <v>0</v>
      </c>
      <c r="H139" s="1" t="s">
        <v>20</v>
      </c>
      <c r="I139" s="1">
        <v>0</v>
      </c>
      <c r="J139" s="1" t="s">
        <v>21</v>
      </c>
      <c r="K139" s="1">
        <v>0</v>
      </c>
      <c r="L139" s="1" t="s">
        <v>22</v>
      </c>
      <c r="M139" s="1">
        <v>0</v>
      </c>
      <c r="N139" s="1">
        <f>VLOOKUP(A:A,[1]Sheet1!$C:$K,9,FALSE)</f>
        <v>162</v>
      </c>
      <c r="O139" s="1">
        <v>1</v>
      </c>
      <c r="P139" s="1">
        <f>VLOOKUP(A:A,[1]Sheet1!$C:$K,8,FALSE)</f>
        <v>96</v>
      </c>
      <c r="Q139" s="1">
        <v>1</v>
      </c>
    </row>
    <row r="140" spans="1:17">
      <c r="A140" s="1" t="s">
        <v>169</v>
      </c>
      <c r="B140" s="2">
        <v>0.844700000444721</v>
      </c>
      <c r="C140" s="1" t="s">
        <v>18</v>
      </c>
      <c r="D140" s="1">
        <v>45</v>
      </c>
      <c r="E140" s="1">
        <v>0</v>
      </c>
      <c r="F140" s="1" t="s">
        <v>19</v>
      </c>
      <c r="G140" s="1">
        <v>0</v>
      </c>
      <c r="H140" s="1" t="s">
        <v>20</v>
      </c>
      <c r="I140" s="1">
        <v>0</v>
      </c>
      <c r="J140" s="1" t="s">
        <v>21</v>
      </c>
      <c r="K140" s="1">
        <v>0</v>
      </c>
      <c r="L140" s="1" t="s">
        <v>22</v>
      </c>
      <c r="M140" s="1">
        <v>0</v>
      </c>
      <c r="N140" s="1">
        <f>VLOOKUP(A:A,[1]Sheet1!$C:$K,9,FALSE)</f>
        <v>154</v>
      </c>
      <c r="O140" s="1">
        <v>0</v>
      </c>
      <c r="P140" s="1">
        <f>VLOOKUP(A:A,[1]Sheet1!$C:$K,8,FALSE)</f>
        <v>73</v>
      </c>
      <c r="Q140" s="1">
        <v>1</v>
      </c>
    </row>
    <row r="141" spans="1:17">
      <c r="A141" s="1" t="s">
        <v>170</v>
      </c>
      <c r="B141" s="2">
        <v>0.0834999996758679</v>
      </c>
      <c r="C141" s="1" t="s">
        <v>25</v>
      </c>
      <c r="D141" s="1">
        <v>25</v>
      </c>
      <c r="E141" s="1">
        <v>0</v>
      </c>
      <c r="F141" s="1" t="s">
        <v>29</v>
      </c>
      <c r="G141" s="1">
        <v>1</v>
      </c>
      <c r="H141" s="1"/>
      <c r="J141" s="1" t="s">
        <v>26</v>
      </c>
      <c r="K141" s="1">
        <v>1</v>
      </c>
      <c r="L141" s="1" t="s">
        <v>30</v>
      </c>
      <c r="M141" s="1">
        <v>1</v>
      </c>
      <c r="N141" s="1">
        <f>VLOOKUP(A:A,[1]Sheet1!$C:$K,9,FALSE)</f>
        <v>173</v>
      </c>
      <c r="O141" s="1">
        <v>1</v>
      </c>
      <c r="P141" s="1">
        <f>VLOOKUP(A:A,[1]Sheet1!$C:$K,8,FALSE)</f>
        <v>78</v>
      </c>
      <c r="Q141" s="1">
        <v>1</v>
      </c>
    </row>
    <row r="142" spans="1:17">
      <c r="A142" s="1" t="s">
        <v>171</v>
      </c>
      <c r="B142" s="2">
        <v>0.0484000001606228</v>
      </c>
      <c r="C142" s="1" t="s">
        <v>25</v>
      </c>
      <c r="D142" s="1">
        <v>74</v>
      </c>
      <c r="E142" s="1">
        <v>1</v>
      </c>
      <c r="F142" s="1" t="s">
        <v>29</v>
      </c>
      <c r="G142" s="1">
        <v>1</v>
      </c>
      <c r="H142" s="1"/>
      <c r="J142" s="1" t="s">
        <v>21</v>
      </c>
      <c r="K142" s="1">
        <v>0</v>
      </c>
      <c r="L142" s="1" t="s">
        <v>30</v>
      </c>
      <c r="M142" s="1">
        <v>1</v>
      </c>
      <c r="N142" s="1">
        <f>VLOOKUP(A:A,[1]Sheet1!$C:$K,9,FALSE)</f>
        <v>160</v>
      </c>
      <c r="O142" s="1">
        <v>0</v>
      </c>
      <c r="P142" s="1">
        <f>VLOOKUP(A:A,[1]Sheet1!$C:$K,8,FALSE)</f>
        <v>72</v>
      </c>
      <c r="Q142" s="1">
        <v>1</v>
      </c>
    </row>
    <row r="143" spans="1:17">
      <c r="A143" s="1" t="s">
        <v>172</v>
      </c>
      <c r="B143" s="2">
        <v>0.707099999650217</v>
      </c>
      <c r="C143" s="1" t="s">
        <v>18</v>
      </c>
      <c r="D143" s="1">
        <v>52</v>
      </c>
      <c r="E143" s="1">
        <v>1</v>
      </c>
      <c r="F143" s="1" t="s">
        <v>32</v>
      </c>
      <c r="G143" s="1">
        <v>3</v>
      </c>
      <c r="H143" s="1" t="s">
        <v>33</v>
      </c>
      <c r="I143" s="1">
        <v>1</v>
      </c>
      <c r="J143" s="1"/>
      <c r="L143" s="1" t="s">
        <v>46</v>
      </c>
      <c r="M143" s="1">
        <v>3</v>
      </c>
      <c r="N143" s="1">
        <f>VLOOKUP(A:A,[1]Sheet1!$C:$K,9,FALSE)</f>
        <v>156</v>
      </c>
      <c r="O143" s="1">
        <v>0</v>
      </c>
      <c r="P143" s="1">
        <f>VLOOKUP(A:A,[1]Sheet1!$C:$K,8,FALSE)</f>
        <v>66</v>
      </c>
      <c r="Q143" s="1">
        <v>0</v>
      </c>
    </row>
    <row r="144" spans="1:13">
      <c r="A144" s="1" t="s">
        <v>173</v>
      </c>
      <c r="B144" s="2">
        <v>0.373599999568996</v>
      </c>
      <c r="C144" s="1" t="s">
        <v>18</v>
      </c>
      <c r="D144" s="1">
        <v>35</v>
      </c>
      <c r="E144" s="1">
        <v>0</v>
      </c>
      <c r="F144" s="1" t="s">
        <v>38</v>
      </c>
      <c r="G144" s="1">
        <v>2</v>
      </c>
      <c r="H144" s="1" t="s">
        <v>20</v>
      </c>
      <c r="I144" s="1">
        <v>0</v>
      </c>
      <c r="J144" s="1" t="s">
        <v>21</v>
      </c>
      <c r="K144" s="1">
        <v>0</v>
      </c>
      <c r="L144" s="1" t="s">
        <v>39</v>
      </c>
      <c r="M144" s="1">
        <v>2</v>
      </c>
    </row>
    <row r="145" spans="1:17">
      <c r="A145" s="1" t="s">
        <v>174</v>
      </c>
      <c r="B145" s="2">
        <v>0.186400000077974</v>
      </c>
      <c r="C145" s="1" t="s">
        <v>25</v>
      </c>
      <c r="D145" s="1">
        <v>55</v>
      </c>
      <c r="E145" s="1">
        <v>1</v>
      </c>
      <c r="F145" s="1" t="s">
        <v>29</v>
      </c>
      <c r="G145" s="1">
        <v>1</v>
      </c>
      <c r="H145" s="1"/>
      <c r="J145" s="1" t="s">
        <v>21</v>
      </c>
      <c r="K145" s="1">
        <v>0</v>
      </c>
      <c r="L145" s="1" t="s">
        <v>30</v>
      </c>
      <c r="M145" s="1">
        <v>1</v>
      </c>
      <c r="N145" s="1">
        <f>VLOOKUP(A:A,[1]Sheet1!$C:$K,9,FALSE)</f>
        <v>165</v>
      </c>
      <c r="O145" s="1">
        <v>1</v>
      </c>
      <c r="P145" s="1">
        <f>VLOOKUP(A:A,[1]Sheet1!$C:$K,8,FALSE)</f>
        <v>64</v>
      </c>
      <c r="Q145" s="1">
        <v>0</v>
      </c>
    </row>
    <row r="146" spans="1:17">
      <c r="A146" s="1" t="s">
        <v>175</v>
      </c>
      <c r="B146" s="2">
        <v>0.227099999772311</v>
      </c>
      <c r="C146" s="1" t="s">
        <v>18</v>
      </c>
      <c r="D146" s="1">
        <v>60</v>
      </c>
      <c r="E146" s="1">
        <v>1</v>
      </c>
      <c r="F146" s="1" t="s">
        <v>29</v>
      </c>
      <c r="G146" s="1">
        <v>1</v>
      </c>
      <c r="H146" s="1"/>
      <c r="J146" s="1" t="s">
        <v>21</v>
      </c>
      <c r="K146" s="1">
        <v>0</v>
      </c>
      <c r="L146" s="1" t="s">
        <v>30</v>
      </c>
      <c r="M146" s="1">
        <v>1</v>
      </c>
      <c r="N146" s="1">
        <f>VLOOKUP(A:A,[1]Sheet1!$C:$K,9,FALSE)</f>
        <v>163</v>
      </c>
      <c r="O146" s="1">
        <v>1</v>
      </c>
      <c r="P146" s="1">
        <f>VLOOKUP(A:A,[1]Sheet1!$C:$K,8,FALSE)</f>
        <v>56</v>
      </c>
      <c r="Q146" s="1">
        <v>0</v>
      </c>
    </row>
    <row r="147" spans="1:17">
      <c r="A147" s="1" t="s">
        <v>176</v>
      </c>
      <c r="B147" s="2">
        <v>0.0596000001320758</v>
      </c>
      <c r="C147" s="1" t="s">
        <v>25</v>
      </c>
      <c r="D147" s="1">
        <v>33</v>
      </c>
      <c r="E147" s="1">
        <v>0</v>
      </c>
      <c r="F147" s="1" t="s">
        <v>29</v>
      </c>
      <c r="G147" s="1">
        <v>1</v>
      </c>
      <c r="H147" s="1" t="s">
        <v>33</v>
      </c>
      <c r="I147" s="1">
        <v>1</v>
      </c>
      <c r="J147" s="1" t="s">
        <v>26</v>
      </c>
      <c r="K147" s="1">
        <v>1</v>
      </c>
      <c r="L147" s="1" t="s">
        <v>30</v>
      </c>
      <c r="M147" s="1">
        <v>1</v>
      </c>
      <c r="N147" s="1">
        <f>VLOOKUP(A:A,[1]Sheet1!$C:$K,9,FALSE)</f>
        <v>159</v>
      </c>
      <c r="O147" s="1">
        <v>0</v>
      </c>
      <c r="P147" s="1">
        <f>VLOOKUP(A:A,[1]Sheet1!$C:$K,8,FALSE)</f>
        <v>47</v>
      </c>
      <c r="Q147" s="1">
        <v>0</v>
      </c>
    </row>
    <row r="148" spans="1:17">
      <c r="A148" s="1" t="s">
        <v>177</v>
      </c>
      <c r="B148" s="2">
        <v>0.154599999633191</v>
      </c>
      <c r="C148" s="1" t="s">
        <v>25</v>
      </c>
      <c r="D148" s="1">
        <v>55</v>
      </c>
      <c r="E148" s="1">
        <v>1</v>
      </c>
      <c r="F148" s="1" t="s">
        <v>29</v>
      </c>
      <c r="G148" s="1">
        <v>1</v>
      </c>
      <c r="N148" s="1">
        <f>VLOOKUP(A:A,[1]Sheet1!$C:$K,9,FALSE)</f>
        <v>165</v>
      </c>
      <c r="O148" s="1">
        <v>1</v>
      </c>
      <c r="P148" s="1">
        <f>VLOOKUP(A:A,[1]Sheet1!$C:$K,8,FALSE)</f>
        <v>77</v>
      </c>
      <c r="Q148" s="1">
        <v>1</v>
      </c>
    </row>
    <row r="149" spans="1:17">
      <c r="A149" s="1" t="s">
        <v>178</v>
      </c>
      <c r="B149" s="2">
        <v>0.102500000165986</v>
      </c>
      <c r="C149" s="1" t="s">
        <v>25</v>
      </c>
      <c r="D149" s="1">
        <v>37</v>
      </c>
      <c r="E149" s="1">
        <v>0</v>
      </c>
      <c r="F149" s="1" t="s">
        <v>19</v>
      </c>
      <c r="G149" s="1">
        <v>0</v>
      </c>
      <c r="H149" s="1"/>
      <c r="J149" s="1" t="s">
        <v>21</v>
      </c>
      <c r="K149" s="1">
        <v>0</v>
      </c>
      <c r="L149" s="1" t="s">
        <v>22</v>
      </c>
      <c r="M149" s="1">
        <v>0</v>
      </c>
      <c r="N149" s="1">
        <f>VLOOKUP(A:A,[1]Sheet1!$C:$K,9,FALSE)</f>
        <v>168</v>
      </c>
      <c r="O149" s="1">
        <v>1</v>
      </c>
      <c r="P149" s="1">
        <f>VLOOKUP(A:A,[1]Sheet1!$C:$K,8,FALSE)</f>
        <v>76</v>
      </c>
      <c r="Q149" s="1">
        <v>1</v>
      </c>
    </row>
    <row r="150" spans="1:17">
      <c r="A150" s="1" t="s">
        <v>179</v>
      </c>
      <c r="B150" s="2">
        <v>0.197799999643874</v>
      </c>
      <c r="C150" s="1" t="s">
        <v>18</v>
      </c>
      <c r="D150" s="1">
        <v>57</v>
      </c>
      <c r="E150" s="1">
        <v>1</v>
      </c>
      <c r="F150" s="1" t="s">
        <v>29</v>
      </c>
      <c r="G150" s="1">
        <v>1</v>
      </c>
      <c r="H150" s="1"/>
      <c r="L150" s="1" t="s">
        <v>30</v>
      </c>
      <c r="M150" s="1">
        <v>1</v>
      </c>
      <c r="N150" s="1">
        <f>VLOOKUP(A:A,[1]Sheet1!$C:$K,9,FALSE)</f>
        <v>162</v>
      </c>
      <c r="O150" s="1">
        <v>1</v>
      </c>
      <c r="P150" s="1">
        <f>VLOOKUP(A:A,[1]Sheet1!$C:$K,8,FALSE)</f>
        <v>74</v>
      </c>
      <c r="Q150" s="1">
        <v>1</v>
      </c>
    </row>
    <row r="151" spans="1:17">
      <c r="A151" s="1" t="s">
        <v>180</v>
      </c>
      <c r="B151" s="2">
        <v>0.840699999640288</v>
      </c>
      <c r="C151" s="1" t="s">
        <v>18</v>
      </c>
      <c r="D151" s="1">
        <v>50</v>
      </c>
      <c r="E151" s="1">
        <v>0</v>
      </c>
      <c r="F151" s="1" t="s">
        <v>19</v>
      </c>
      <c r="G151" s="1">
        <v>0</v>
      </c>
      <c r="H151" s="1" t="s">
        <v>20</v>
      </c>
      <c r="I151" s="1">
        <v>0</v>
      </c>
      <c r="J151" s="1" t="s">
        <v>26</v>
      </c>
      <c r="K151" s="1">
        <v>1</v>
      </c>
      <c r="L151" s="1" t="s">
        <v>22</v>
      </c>
      <c r="M151" s="1">
        <v>0</v>
      </c>
      <c r="P151" s="1">
        <f>VLOOKUP(A:A,[1]Sheet1!$C:$K,8,FALSE)</f>
        <v>77</v>
      </c>
      <c r="Q151" s="1">
        <v>1</v>
      </c>
    </row>
    <row r="152" spans="1:17">
      <c r="A152" s="1" t="s">
        <v>181</v>
      </c>
      <c r="B152" s="1">
        <v>0</v>
      </c>
      <c r="C152" s="1" t="s">
        <v>25</v>
      </c>
      <c r="D152" s="1">
        <v>72</v>
      </c>
      <c r="E152" s="1">
        <v>1</v>
      </c>
      <c r="F152" s="1" t="s">
        <v>32</v>
      </c>
      <c r="G152" s="1">
        <v>3</v>
      </c>
      <c r="N152" s="1">
        <f>VLOOKUP(A:A,[1]Sheet1!$C:$K,9,FALSE)</f>
        <v>163</v>
      </c>
      <c r="O152" s="1">
        <v>1</v>
      </c>
      <c r="P152" s="1">
        <f>VLOOKUP(A:A,[1]Sheet1!$C:$K,8,FALSE)</f>
        <v>59</v>
      </c>
      <c r="Q152" s="1">
        <v>0</v>
      </c>
    </row>
    <row r="153" spans="1:17">
      <c r="A153" s="1" t="s">
        <v>182</v>
      </c>
      <c r="B153" s="2">
        <v>0.339299999904097</v>
      </c>
      <c r="C153" s="1" t="s">
        <v>18</v>
      </c>
      <c r="D153" s="1">
        <v>33</v>
      </c>
      <c r="E153" s="1">
        <v>0</v>
      </c>
      <c r="F153" s="1" t="s">
        <v>19</v>
      </c>
      <c r="G153" s="1">
        <v>0</v>
      </c>
      <c r="N153" s="1">
        <f>VLOOKUP(A:A,[1]Sheet1!$C:$K,9,FALSE)</f>
        <v>170</v>
      </c>
      <c r="O153" s="1">
        <v>1</v>
      </c>
      <c r="P153" s="1">
        <f>VLOOKUP(A:A,[1]Sheet1!$C:$K,8,FALSE)</f>
        <v>72</v>
      </c>
      <c r="Q153" s="1">
        <v>1</v>
      </c>
    </row>
    <row r="154" spans="1:17">
      <c r="A154" s="1" t="s">
        <v>183</v>
      </c>
      <c r="B154" s="2">
        <v>0.611600000447781</v>
      </c>
      <c r="C154" s="1" t="s">
        <v>18</v>
      </c>
      <c r="D154" s="1">
        <v>67</v>
      </c>
      <c r="E154" s="1">
        <v>1</v>
      </c>
      <c r="F154" s="1" t="s">
        <v>19</v>
      </c>
      <c r="G154" s="1">
        <v>0</v>
      </c>
      <c r="H154" s="1"/>
      <c r="J154" s="1" t="s">
        <v>21</v>
      </c>
      <c r="K154" s="1">
        <v>0</v>
      </c>
      <c r="L154" s="1" t="s">
        <v>22</v>
      </c>
      <c r="M154" s="1">
        <v>0</v>
      </c>
      <c r="N154" s="1">
        <f>VLOOKUP(A:A,[1]Sheet1!$C:$K,9,FALSE)</f>
        <v>165</v>
      </c>
      <c r="O154" s="1">
        <v>1</v>
      </c>
      <c r="P154" s="1">
        <f>VLOOKUP(A:A,[1]Sheet1!$C:$K,8,FALSE)</f>
        <v>101</v>
      </c>
      <c r="Q154" s="1">
        <v>1</v>
      </c>
    </row>
    <row r="155" spans="1:17">
      <c r="A155" s="1" t="s">
        <v>184</v>
      </c>
      <c r="B155" s="2">
        <v>0.327600000433562</v>
      </c>
      <c r="C155" s="1" t="s">
        <v>18</v>
      </c>
      <c r="D155" s="1">
        <v>54</v>
      </c>
      <c r="E155" s="1">
        <v>1</v>
      </c>
      <c r="F155" s="1" t="s">
        <v>19</v>
      </c>
      <c r="G155" s="1">
        <v>0</v>
      </c>
      <c r="H155" s="1"/>
      <c r="J155" s="1" t="s">
        <v>26</v>
      </c>
      <c r="K155" s="1">
        <v>1</v>
      </c>
      <c r="L155" s="1" t="s">
        <v>30</v>
      </c>
      <c r="M155" s="1">
        <v>1</v>
      </c>
      <c r="N155" s="1">
        <f>VLOOKUP(A:A,[1]Sheet1!$C:$K,9,FALSE)</f>
        <v>165</v>
      </c>
      <c r="O155" s="1">
        <v>1</v>
      </c>
      <c r="P155" s="1">
        <f>VLOOKUP(A:A,[1]Sheet1!$C:$K,8,FALSE)</f>
        <v>65</v>
      </c>
      <c r="Q155" s="1">
        <v>0</v>
      </c>
    </row>
    <row r="156" spans="1:17">
      <c r="A156" s="1" t="s">
        <v>185</v>
      </c>
      <c r="B156" s="2">
        <v>0.0614999998209926</v>
      </c>
      <c r="C156" s="1" t="s">
        <v>25</v>
      </c>
      <c r="D156" s="1">
        <v>55</v>
      </c>
      <c r="E156" s="1">
        <v>1</v>
      </c>
      <c r="F156" s="1" t="s">
        <v>38</v>
      </c>
      <c r="G156" s="1">
        <v>2</v>
      </c>
      <c r="H156" s="1" t="s">
        <v>20</v>
      </c>
      <c r="I156" s="1">
        <v>0</v>
      </c>
      <c r="J156" s="1"/>
      <c r="L156" s="1" t="s">
        <v>39</v>
      </c>
      <c r="M156" s="1">
        <v>2</v>
      </c>
      <c r="N156" s="1">
        <f>VLOOKUP(A:A,[1]Sheet1!$C:$K,9,FALSE)</f>
        <v>154</v>
      </c>
      <c r="O156" s="1">
        <v>0</v>
      </c>
      <c r="P156" s="1">
        <f>VLOOKUP(A:A,[1]Sheet1!$C:$K,8,FALSE)</f>
        <v>46</v>
      </c>
      <c r="Q156" s="1">
        <v>0</v>
      </c>
    </row>
    <row r="157" spans="1:17">
      <c r="A157" s="1" t="s">
        <v>186</v>
      </c>
      <c r="B157" s="2">
        <v>0.553800000259603</v>
      </c>
      <c r="C157" s="1" t="s">
        <v>18</v>
      </c>
      <c r="D157" s="1">
        <v>65</v>
      </c>
      <c r="E157" s="1">
        <v>1</v>
      </c>
      <c r="F157" s="1" t="s">
        <v>38</v>
      </c>
      <c r="G157" s="1">
        <v>2</v>
      </c>
      <c r="N157" s="1">
        <f>VLOOKUP(A:A,[1]Sheet1!$C:$K,9,FALSE)</f>
        <v>163</v>
      </c>
      <c r="O157" s="1">
        <v>1</v>
      </c>
      <c r="P157" s="1">
        <f>VLOOKUP(A:A,[1]Sheet1!$C:$K,8,FALSE)</f>
        <v>85</v>
      </c>
      <c r="Q157" s="1">
        <v>1</v>
      </c>
    </row>
    <row r="158" spans="1:17">
      <c r="A158" s="1" t="s">
        <v>187</v>
      </c>
      <c r="B158" s="2">
        <v>0.10399999991117</v>
      </c>
      <c r="C158" s="1" t="s">
        <v>25</v>
      </c>
      <c r="D158" s="1">
        <v>74</v>
      </c>
      <c r="E158" s="1">
        <v>1</v>
      </c>
      <c r="F158" s="1" t="s">
        <v>32</v>
      </c>
      <c r="G158" s="1">
        <v>3</v>
      </c>
      <c r="H158" s="1"/>
      <c r="L158" s="1" t="s">
        <v>46</v>
      </c>
      <c r="M158" s="1">
        <v>3</v>
      </c>
      <c r="N158" s="1">
        <f>VLOOKUP(A:A,[1]Sheet1!$C:$K,9,FALSE)</f>
        <v>152</v>
      </c>
      <c r="O158" s="1">
        <v>0</v>
      </c>
      <c r="P158" s="1">
        <f>VLOOKUP(A:A,[1]Sheet1!$C:$K,8,FALSE)</f>
        <v>31</v>
      </c>
      <c r="Q158" s="1">
        <v>0</v>
      </c>
    </row>
    <row r="159" spans="1:17">
      <c r="A159" s="1" t="s">
        <v>188</v>
      </c>
      <c r="B159" s="2">
        <v>0.0755000001781891</v>
      </c>
      <c r="C159" s="1" t="s">
        <v>25</v>
      </c>
      <c r="D159" s="1">
        <v>40</v>
      </c>
      <c r="E159" s="1">
        <v>0</v>
      </c>
      <c r="F159" s="1" t="s">
        <v>19</v>
      </c>
      <c r="G159" s="1">
        <v>0</v>
      </c>
      <c r="N159" s="1">
        <f>VLOOKUP(A:A,[1]Sheet1!$C:$K,9,FALSE)</f>
        <v>167</v>
      </c>
      <c r="O159" s="1">
        <v>1</v>
      </c>
      <c r="P159" s="1">
        <f>VLOOKUP(A:A,[1]Sheet1!$C:$K,8,FALSE)</f>
        <v>105</v>
      </c>
      <c r="Q159" s="1">
        <v>1</v>
      </c>
    </row>
    <row r="160" spans="1:13">
      <c r="A160" s="1" t="s">
        <v>189</v>
      </c>
      <c r="B160" s="2">
        <v>0.495700000300227</v>
      </c>
      <c r="C160" s="1" t="s">
        <v>18</v>
      </c>
      <c r="D160" s="1">
        <v>58</v>
      </c>
      <c r="E160" s="1">
        <v>1</v>
      </c>
      <c r="F160" s="1" t="s">
        <v>38</v>
      </c>
      <c r="G160" s="1">
        <v>2</v>
      </c>
      <c r="H160" s="1" t="s">
        <v>20</v>
      </c>
      <c r="I160" s="1">
        <v>0</v>
      </c>
      <c r="J160" s="1" t="s">
        <v>26</v>
      </c>
      <c r="K160" s="1">
        <v>1</v>
      </c>
      <c r="L160" s="1" t="s">
        <v>39</v>
      </c>
      <c r="M160" s="1">
        <v>2</v>
      </c>
    </row>
    <row r="161" spans="1:17">
      <c r="A161" s="1" t="s">
        <v>190</v>
      </c>
      <c r="B161" s="2">
        <v>0.0577000017060327</v>
      </c>
      <c r="C161" s="1" t="s">
        <v>25</v>
      </c>
      <c r="D161" s="1">
        <v>64</v>
      </c>
      <c r="E161" s="1">
        <v>1</v>
      </c>
      <c r="F161" s="1" t="s">
        <v>19</v>
      </c>
      <c r="G161" s="1">
        <v>0</v>
      </c>
      <c r="H161" s="1"/>
      <c r="L161" s="1" t="s">
        <v>22</v>
      </c>
      <c r="M161" s="1">
        <v>0</v>
      </c>
      <c r="N161" s="1">
        <f>VLOOKUP(A:A,[1]Sheet1!$C:$K,9,FALSE)</f>
        <v>156</v>
      </c>
      <c r="O161" s="1">
        <v>0</v>
      </c>
      <c r="P161" s="1">
        <f>VLOOKUP(A:A,[1]Sheet1!$C:$K,8,FALSE)</f>
        <v>91</v>
      </c>
      <c r="Q161" s="1">
        <v>1</v>
      </c>
    </row>
    <row r="162" spans="1:17">
      <c r="A162" s="1" t="s">
        <v>191</v>
      </c>
      <c r="B162" s="2">
        <v>0.219200000047432</v>
      </c>
      <c r="C162" s="1" t="s">
        <v>18</v>
      </c>
      <c r="D162" s="1">
        <v>51</v>
      </c>
      <c r="E162" s="1">
        <v>1</v>
      </c>
      <c r="F162" s="1" t="s">
        <v>32</v>
      </c>
      <c r="G162" s="1">
        <v>3</v>
      </c>
      <c r="H162" s="1"/>
      <c r="N162" s="1">
        <f>VLOOKUP(A:A,[1]Sheet1!$C:$K,9,FALSE)</f>
        <v>152</v>
      </c>
      <c r="O162" s="1">
        <v>0</v>
      </c>
      <c r="P162" s="1">
        <f>VLOOKUP(A:A,[1]Sheet1!$C:$K,8,FALSE)</f>
        <v>90</v>
      </c>
      <c r="Q162" s="1">
        <v>1</v>
      </c>
    </row>
    <row r="163" spans="1:17">
      <c r="A163" s="1" t="s">
        <v>192</v>
      </c>
      <c r="B163" s="2">
        <v>0.147500000287068</v>
      </c>
      <c r="C163" s="1" t="s">
        <v>25</v>
      </c>
      <c r="D163" s="1">
        <v>65</v>
      </c>
      <c r="E163" s="1">
        <v>1</v>
      </c>
      <c r="F163" s="1" t="s">
        <v>29</v>
      </c>
      <c r="G163" s="1">
        <v>1</v>
      </c>
      <c r="N163" s="1">
        <f>VLOOKUP(A:A,[1]Sheet1!$C:$K,9,FALSE)</f>
        <v>150</v>
      </c>
      <c r="O163" s="1">
        <v>0</v>
      </c>
      <c r="P163" s="1">
        <f>VLOOKUP(A:A,[1]Sheet1!$C:$K,8,FALSE)</f>
        <v>83</v>
      </c>
      <c r="Q163" s="1">
        <v>1</v>
      </c>
    </row>
    <row r="164" spans="1:17">
      <c r="A164" s="1" t="s">
        <v>193</v>
      </c>
      <c r="B164" s="2">
        <v>0.278199999563764</v>
      </c>
      <c r="C164" s="1" t="s">
        <v>18</v>
      </c>
      <c r="D164" s="1">
        <v>29</v>
      </c>
      <c r="E164" s="1">
        <v>0</v>
      </c>
      <c r="F164" s="1" t="s">
        <v>19</v>
      </c>
      <c r="G164" s="1">
        <v>0</v>
      </c>
      <c r="J164" s="1" t="s">
        <v>21</v>
      </c>
      <c r="K164" s="1">
        <v>0</v>
      </c>
      <c r="L164" s="1" t="s">
        <v>22</v>
      </c>
      <c r="M164" s="1">
        <v>0</v>
      </c>
      <c r="N164" s="1">
        <f>VLOOKUP(A:A,[1]Sheet1!$C:$K,9,FALSE)</f>
        <v>170</v>
      </c>
      <c r="O164" s="1">
        <v>1</v>
      </c>
      <c r="P164" s="1">
        <f>VLOOKUP(A:A,[1]Sheet1!$C:$K,8,FALSE)</f>
        <v>138</v>
      </c>
      <c r="Q164" s="1">
        <v>1</v>
      </c>
    </row>
    <row r="165" spans="1:17">
      <c r="A165" s="1" t="s">
        <v>194</v>
      </c>
      <c r="B165" s="2">
        <v>0.0626000000562561</v>
      </c>
      <c r="C165" s="1" t="s">
        <v>25</v>
      </c>
      <c r="D165" s="1">
        <v>43</v>
      </c>
      <c r="E165" s="1">
        <v>0</v>
      </c>
      <c r="F165" s="1" t="s">
        <v>29</v>
      </c>
      <c r="G165" s="1">
        <v>1</v>
      </c>
      <c r="N165" s="1">
        <f>VLOOKUP(A:A,[1]Sheet1!$C:$K,9,FALSE)</f>
        <v>161</v>
      </c>
      <c r="O165" s="1">
        <v>1</v>
      </c>
      <c r="P165" s="1">
        <f>VLOOKUP(A:A,[1]Sheet1!$C:$K,8,FALSE)</f>
        <v>104</v>
      </c>
      <c r="Q165" s="1">
        <v>1</v>
      </c>
    </row>
    <row r="166" spans="1:17">
      <c r="A166" s="1" t="s">
        <v>195</v>
      </c>
      <c r="B166" s="2">
        <v>1.06990000053304</v>
      </c>
      <c r="C166" s="1" t="s">
        <v>18</v>
      </c>
      <c r="D166" s="1">
        <v>45</v>
      </c>
      <c r="E166" s="1">
        <v>0</v>
      </c>
      <c r="F166" s="1" t="s">
        <v>19</v>
      </c>
      <c r="G166" s="1">
        <v>0</v>
      </c>
      <c r="H166" s="1"/>
      <c r="N166" s="1">
        <f>VLOOKUP(A:A,[1]Sheet1!$C:$K,9,FALSE)</f>
        <v>155</v>
      </c>
      <c r="O166" s="1">
        <v>0</v>
      </c>
      <c r="P166" s="1">
        <f>VLOOKUP(A:A,[1]Sheet1!$C:$K,8,FALSE)</f>
        <v>95</v>
      </c>
      <c r="Q166" s="1">
        <v>1</v>
      </c>
    </row>
    <row r="167" spans="1:17">
      <c r="A167" s="1" t="s">
        <v>196</v>
      </c>
      <c r="B167" s="2">
        <v>0.868300000453096</v>
      </c>
      <c r="C167" s="1" t="s">
        <v>18</v>
      </c>
      <c r="D167" s="1">
        <v>34</v>
      </c>
      <c r="E167" s="1">
        <v>0</v>
      </c>
      <c r="F167" s="1" t="s">
        <v>19</v>
      </c>
      <c r="G167" s="1">
        <v>0</v>
      </c>
      <c r="H167" s="1"/>
      <c r="J167" s="1" t="s">
        <v>21</v>
      </c>
      <c r="K167" s="1">
        <v>0</v>
      </c>
      <c r="L167" s="1" t="s">
        <v>22</v>
      </c>
      <c r="M167" s="1">
        <v>0</v>
      </c>
      <c r="N167" s="1">
        <f>VLOOKUP(A:A,[1]Sheet1!$C:$K,9,FALSE)</f>
        <v>168</v>
      </c>
      <c r="O167" s="1">
        <v>1</v>
      </c>
      <c r="P167" s="1">
        <f>VLOOKUP(A:A,[1]Sheet1!$C:$K,8,FALSE)</f>
        <v>50</v>
      </c>
      <c r="Q167" s="1">
        <v>0</v>
      </c>
    </row>
    <row r="168" spans="1:17">
      <c r="A168" s="1" t="s">
        <v>197</v>
      </c>
      <c r="B168" s="2">
        <v>0.12259999967903</v>
      </c>
      <c r="C168" s="1" t="s">
        <v>25</v>
      </c>
      <c r="D168" s="1">
        <v>38</v>
      </c>
      <c r="E168" s="1">
        <v>0</v>
      </c>
      <c r="F168" s="1" t="s">
        <v>19</v>
      </c>
      <c r="G168" s="1">
        <v>0</v>
      </c>
      <c r="H168" s="1"/>
      <c r="P168" s="1">
        <f>VLOOKUP(A:A,[1]Sheet1!$C:$K,8,FALSE)</f>
        <v>58</v>
      </c>
      <c r="Q168" s="1">
        <v>0</v>
      </c>
    </row>
    <row r="169" spans="1:17">
      <c r="A169" s="1" t="s">
        <v>198</v>
      </c>
      <c r="B169" s="2">
        <v>0.239799999917451</v>
      </c>
      <c r="C169" s="1" t="s">
        <v>18</v>
      </c>
      <c r="D169" s="1">
        <v>75</v>
      </c>
      <c r="E169" s="1">
        <v>1</v>
      </c>
      <c r="F169" s="1" t="s">
        <v>32</v>
      </c>
      <c r="G169" s="1">
        <v>3</v>
      </c>
      <c r="H169" s="1" t="s">
        <v>20</v>
      </c>
      <c r="I169" s="1">
        <v>0</v>
      </c>
      <c r="J169" s="1" t="s">
        <v>21</v>
      </c>
      <c r="K169" s="1">
        <v>0</v>
      </c>
      <c r="L169" s="1" t="s">
        <v>46</v>
      </c>
      <c r="M169" s="1">
        <v>3</v>
      </c>
      <c r="N169" s="1">
        <f>VLOOKUP(A:A,[1]Sheet1!$C:$K,9,FALSE)</f>
        <v>132</v>
      </c>
      <c r="O169" s="1">
        <v>0</v>
      </c>
      <c r="P169" s="1">
        <f>VLOOKUP(A:A,[1]Sheet1!$C:$K,8,FALSE)</f>
        <v>32</v>
      </c>
      <c r="Q169" s="1">
        <v>0</v>
      </c>
    </row>
    <row r="170" spans="1:17">
      <c r="A170" s="1" t="s">
        <v>199</v>
      </c>
      <c r="B170" s="2">
        <v>0.136199999927355</v>
      </c>
      <c r="C170" s="1" t="s">
        <v>25</v>
      </c>
      <c r="D170" s="1">
        <v>44</v>
      </c>
      <c r="E170" s="1">
        <v>0</v>
      </c>
      <c r="F170" s="1" t="s">
        <v>38</v>
      </c>
      <c r="G170" s="1">
        <v>2</v>
      </c>
      <c r="N170" s="1">
        <f>VLOOKUP(A:A,[1]Sheet1!$C:$K,9,FALSE)</f>
        <v>162</v>
      </c>
      <c r="O170" s="1">
        <v>1</v>
      </c>
      <c r="P170" s="1">
        <f>VLOOKUP(A:A,[1]Sheet1!$C:$K,8,FALSE)</f>
        <v>53</v>
      </c>
      <c r="Q170" s="1">
        <v>0</v>
      </c>
    </row>
    <row r="171" spans="1:17">
      <c r="A171" s="1" t="s">
        <v>200</v>
      </c>
      <c r="B171" s="2">
        <v>0.254500025436964</v>
      </c>
      <c r="C171" s="1" t="s">
        <v>18</v>
      </c>
      <c r="D171" s="1">
        <v>43</v>
      </c>
      <c r="E171" s="1">
        <v>0</v>
      </c>
      <c r="F171" s="1" t="s">
        <v>29</v>
      </c>
      <c r="G171" s="1">
        <v>1</v>
      </c>
      <c r="H171" s="1"/>
      <c r="J171" s="1" t="s">
        <v>26</v>
      </c>
      <c r="K171" s="1">
        <v>1</v>
      </c>
      <c r="L171" s="1" t="s">
        <v>30</v>
      </c>
      <c r="M171" s="1">
        <v>1</v>
      </c>
      <c r="N171" s="1">
        <f>VLOOKUP(A:A,[1]Sheet1!$C:$K,9,FALSE)</f>
        <v>165</v>
      </c>
      <c r="O171" s="1">
        <v>1</v>
      </c>
      <c r="P171" s="1">
        <f>VLOOKUP(A:A,[1]Sheet1!$C:$K,8,FALSE)</f>
        <v>57</v>
      </c>
      <c r="Q171" s="1">
        <v>0</v>
      </c>
    </row>
    <row r="172" spans="1:17">
      <c r="A172" s="1" t="s">
        <v>201</v>
      </c>
      <c r="B172" s="2">
        <v>0.136500012481486</v>
      </c>
      <c r="C172" s="1" t="s">
        <v>25</v>
      </c>
      <c r="D172" s="1">
        <v>54</v>
      </c>
      <c r="E172" s="1">
        <v>1</v>
      </c>
      <c r="F172" s="1" t="s">
        <v>29</v>
      </c>
      <c r="G172" s="1">
        <v>1</v>
      </c>
      <c r="H172" s="1"/>
      <c r="J172" s="1" t="s">
        <v>21</v>
      </c>
      <c r="K172" s="1">
        <v>0</v>
      </c>
      <c r="L172" s="1" t="s">
        <v>30</v>
      </c>
      <c r="M172" s="1">
        <v>1</v>
      </c>
      <c r="N172" s="1">
        <f>VLOOKUP(A:A,[1]Sheet1!$C:$K,9,FALSE)</f>
        <v>166</v>
      </c>
      <c r="O172" s="1">
        <v>1</v>
      </c>
      <c r="P172" s="1">
        <f>VLOOKUP(A:A,[1]Sheet1!$C:$K,8,FALSE)</f>
        <v>79</v>
      </c>
      <c r="Q172" s="1">
        <v>1</v>
      </c>
    </row>
    <row r="173" spans="1:17">
      <c r="A173" s="1" t="s">
        <v>202</v>
      </c>
      <c r="B173" s="2">
        <v>0.186500000385007</v>
      </c>
      <c r="C173" s="1" t="s">
        <v>25</v>
      </c>
      <c r="D173" s="1">
        <v>76</v>
      </c>
      <c r="E173" s="1">
        <v>1</v>
      </c>
      <c r="F173" s="1" t="s">
        <v>19</v>
      </c>
      <c r="G173" s="1">
        <v>0</v>
      </c>
      <c r="H173" s="1"/>
      <c r="N173" s="1">
        <f>VLOOKUP(A:A,[1]Sheet1!$C:$K,9,FALSE)</f>
        <v>159</v>
      </c>
      <c r="O173" s="1">
        <v>0</v>
      </c>
      <c r="P173" s="1">
        <f>VLOOKUP(A:A,[1]Sheet1!$C:$K,8,FALSE)</f>
        <v>73</v>
      </c>
      <c r="Q173" s="1">
        <v>1</v>
      </c>
    </row>
    <row r="174" spans="1:17">
      <c r="A174" s="1" t="s">
        <v>203</v>
      </c>
      <c r="B174" s="2">
        <v>0.0942999999176211</v>
      </c>
      <c r="C174" s="1" t="s">
        <v>25</v>
      </c>
      <c r="D174" s="1">
        <v>44</v>
      </c>
      <c r="E174" s="1">
        <v>0</v>
      </c>
      <c r="F174" s="1" t="s">
        <v>19</v>
      </c>
      <c r="G174" s="1">
        <v>0</v>
      </c>
      <c r="H174" s="1"/>
      <c r="J174" s="1" t="s">
        <v>21</v>
      </c>
      <c r="K174" s="1">
        <v>0</v>
      </c>
      <c r="L174" s="1" t="s">
        <v>22</v>
      </c>
      <c r="M174" s="1">
        <v>0</v>
      </c>
      <c r="P174" s="1">
        <f>VLOOKUP(A:A,[1]Sheet1!$C:$K,8,FALSE)</f>
        <v>64</v>
      </c>
      <c r="Q174" s="1">
        <v>0</v>
      </c>
    </row>
    <row r="175" spans="1:17">
      <c r="A175" s="1" t="s">
        <v>204</v>
      </c>
      <c r="B175" s="2">
        <v>0.473999999557622</v>
      </c>
      <c r="C175" s="1" t="s">
        <v>18</v>
      </c>
      <c r="D175" s="1">
        <v>62</v>
      </c>
      <c r="E175" s="1">
        <v>1</v>
      </c>
      <c r="F175" s="1" t="s">
        <v>29</v>
      </c>
      <c r="G175" s="1">
        <v>1</v>
      </c>
      <c r="H175" s="1" t="s">
        <v>20</v>
      </c>
      <c r="I175" s="1">
        <v>0</v>
      </c>
      <c r="J175" s="1" t="s">
        <v>21</v>
      </c>
      <c r="K175" s="1">
        <v>0</v>
      </c>
      <c r="L175" s="1" t="s">
        <v>30</v>
      </c>
      <c r="M175" s="1">
        <v>1</v>
      </c>
      <c r="N175" s="1">
        <f>VLOOKUP(A:A,[1]Sheet1!$C:$K,9,FALSE)</f>
        <v>157</v>
      </c>
      <c r="O175" s="1">
        <v>0</v>
      </c>
      <c r="P175" s="1">
        <f>VLOOKUP(A:A,[1]Sheet1!$C:$K,8,FALSE)</f>
        <v>91</v>
      </c>
      <c r="Q175" s="1">
        <v>1</v>
      </c>
    </row>
    <row r="176" spans="1:17">
      <c r="A176" s="1" t="s">
        <v>205</v>
      </c>
      <c r="B176" s="2">
        <v>0.141899988439818</v>
      </c>
      <c r="C176" s="1" t="s">
        <v>25</v>
      </c>
      <c r="D176" s="1">
        <v>48</v>
      </c>
      <c r="E176" s="1">
        <v>0</v>
      </c>
      <c r="F176" s="1" t="s">
        <v>19</v>
      </c>
      <c r="G176" s="1">
        <v>0</v>
      </c>
      <c r="H176" s="1"/>
      <c r="J176" s="1" t="s">
        <v>26</v>
      </c>
      <c r="K176" s="1">
        <v>1</v>
      </c>
      <c r="L176" s="1" t="s">
        <v>22</v>
      </c>
      <c r="M176" s="1">
        <v>0</v>
      </c>
      <c r="N176" s="1">
        <f>VLOOKUP(A:A,[1]Sheet1!$C:$K,9,FALSE)</f>
        <v>170</v>
      </c>
      <c r="O176" s="1">
        <v>1</v>
      </c>
      <c r="P176" s="1">
        <f>VLOOKUP(A:A,[1]Sheet1!$C:$K,8,FALSE)</f>
        <v>75</v>
      </c>
      <c r="Q176" s="1">
        <v>1</v>
      </c>
    </row>
    <row r="177" spans="1:17">
      <c r="A177" s="1" t="s">
        <v>206</v>
      </c>
      <c r="B177" s="2">
        <v>0.425399999526192</v>
      </c>
      <c r="C177" s="1" t="s">
        <v>18</v>
      </c>
      <c r="D177" s="1">
        <v>59</v>
      </c>
      <c r="E177" s="1">
        <v>1</v>
      </c>
      <c r="F177" s="1" t="s">
        <v>29</v>
      </c>
      <c r="G177" s="1">
        <v>1</v>
      </c>
      <c r="N177" s="1">
        <f>VLOOKUP(A:A,[1]Sheet1!$C:$K,9,FALSE)</f>
        <v>168</v>
      </c>
      <c r="O177" s="1">
        <v>1</v>
      </c>
      <c r="P177" s="1">
        <f>VLOOKUP(A:A,[1]Sheet1!$C:$K,8,FALSE)</f>
        <v>77</v>
      </c>
      <c r="Q177" s="1">
        <v>1</v>
      </c>
    </row>
    <row r="178" spans="1:17">
      <c r="A178" s="1" t="s">
        <v>207</v>
      </c>
      <c r="B178" s="2">
        <v>0.144099999753204</v>
      </c>
      <c r="C178" s="1" t="s">
        <v>25</v>
      </c>
      <c r="D178" s="1">
        <v>41</v>
      </c>
      <c r="E178" s="1">
        <v>0</v>
      </c>
      <c r="F178" s="1" t="s">
        <v>19</v>
      </c>
      <c r="G178" s="1">
        <v>0</v>
      </c>
      <c r="H178" s="1"/>
      <c r="J178" s="1" t="s">
        <v>21</v>
      </c>
      <c r="K178" s="1">
        <v>0</v>
      </c>
      <c r="L178" s="1" t="s">
        <v>22</v>
      </c>
      <c r="M178" s="1">
        <v>0</v>
      </c>
      <c r="N178" s="1">
        <f>VLOOKUP(A:A,[1]Sheet1!$C:$K,9,FALSE)</f>
        <v>160</v>
      </c>
      <c r="O178" s="1">
        <v>0</v>
      </c>
      <c r="P178" s="1">
        <f>VLOOKUP(A:A,[1]Sheet1!$C:$K,8,FALSE)</f>
        <v>63</v>
      </c>
      <c r="Q178" s="1">
        <v>0</v>
      </c>
    </row>
    <row r="179" spans="1:17">
      <c r="A179" s="1" t="s">
        <v>208</v>
      </c>
      <c r="B179" s="2">
        <v>0.588200000366469</v>
      </c>
      <c r="C179" s="1" t="s">
        <v>18</v>
      </c>
      <c r="D179" s="1">
        <v>33</v>
      </c>
      <c r="E179" s="1">
        <v>0</v>
      </c>
      <c r="F179" s="1" t="s">
        <v>19</v>
      </c>
      <c r="G179" s="1">
        <v>0</v>
      </c>
      <c r="H179" s="1"/>
      <c r="J179" s="1" t="s">
        <v>21</v>
      </c>
      <c r="K179" s="1">
        <v>0</v>
      </c>
      <c r="L179" s="1" t="s">
        <v>22</v>
      </c>
      <c r="M179" s="1">
        <v>0</v>
      </c>
      <c r="N179" s="1">
        <f>VLOOKUP(A:A,[1]Sheet1!$C:$K,9,FALSE)</f>
        <v>165</v>
      </c>
      <c r="O179" s="1">
        <v>1</v>
      </c>
      <c r="P179" s="1">
        <f>VLOOKUP(A:A,[1]Sheet1!$C:$K,8,FALSE)</f>
        <v>73</v>
      </c>
      <c r="Q179" s="1">
        <v>1</v>
      </c>
    </row>
    <row r="180" spans="1:17">
      <c r="A180" s="1" t="s">
        <v>209</v>
      </c>
      <c r="B180" s="2">
        <v>0.27379999993194</v>
      </c>
      <c r="C180" s="1" t="s">
        <v>18</v>
      </c>
      <c r="D180" s="1">
        <v>37</v>
      </c>
      <c r="E180" s="1">
        <v>0</v>
      </c>
      <c r="F180" s="1" t="s">
        <v>19</v>
      </c>
      <c r="G180" s="1">
        <v>0</v>
      </c>
      <c r="H180" s="1"/>
      <c r="N180" s="1">
        <f>VLOOKUP(A:A,[1]Sheet1!$C:$K,9,FALSE)</f>
        <v>152</v>
      </c>
      <c r="O180" s="1">
        <v>0</v>
      </c>
      <c r="P180" s="1">
        <f>VLOOKUP(A:A,[1]Sheet1!$C:$K,8,FALSE)</f>
        <v>76</v>
      </c>
      <c r="Q180" s="1">
        <v>1</v>
      </c>
    </row>
    <row r="181" spans="1:17">
      <c r="A181" s="1" t="s">
        <v>210</v>
      </c>
      <c r="B181" s="2">
        <v>0.0760000000786569</v>
      </c>
      <c r="C181" s="1" t="s">
        <v>25</v>
      </c>
      <c r="D181" s="1">
        <v>64</v>
      </c>
      <c r="E181" s="1">
        <v>1</v>
      </c>
      <c r="F181" s="1" t="s">
        <v>38</v>
      </c>
      <c r="G181" s="1">
        <v>2</v>
      </c>
      <c r="N181" s="1">
        <f>VLOOKUP(A:A,[1]Sheet1!$C:$K,9,FALSE)</f>
        <v>160</v>
      </c>
      <c r="O181" s="1">
        <v>0</v>
      </c>
      <c r="P181" s="1">
        <f>VLOOKUP(A:A,[1]Sheet1!$C:$K,8,FALSE)</f>
        <v>64</v>
      </c>
      <c r="Q181" s="1">
        <v>0</v>
      </c>
    </row>
    <row r="182" spans="1:17">
      <c r="A182" s="1" t="s">
        <v>211</v>
      </c>
      <c r="B182" s="2">
        <v>0.0630000000965099</v>
      </c>
      <c r="C182" s="1" t="s">
        <v>25</v>
      </c>
      <c r="D182" s="1">
        <v>35</v>
      </c>
      <c r="E182" s="1">
        <v>0</v>
      </c>
      <c r="F182" s="1" t="s">
        <v>19</v>
      </c>
      <c r="G182" s="1">
        <v>0</v>
      </c>
      <c r="N182" s="1">
        <f>VLOOKUP(A:A,[1]Sheet1!$C:$K,9,FALSE)</f>
        <v>168</v>
      </c>
      <c r="O182" s="1">
        <v>1</v>
      </c>
      <c r="P182" s="1">
        <f>VLOOKUP(A:A,[1]Sheet1!$C:$K,8,FALSE)</f>
        <v>75</v>
      </c>
      <c r="Q182" s="1">
        <v>1</v>
      </c>
    </row>
    <row r="183" spans="1:17">
      <c r="A183" s="1" t="s">
        <v>212</v>
      </c>
      <c r="B183" s="2">
        <v>0.0971000003702829</v>
      </c>
      <c r="C183" s="1" t="s">
        <v>25</v>
      </c>
      <c r="D183" s="1">
        <v>55</v>
      </c>
      <c r="E183" s="1">
        <v>1</v>
      </c>
      <c r="F183" s="1" t="s">
        <v>38</v>
      </c>
      <c r="G183" s="1">
        <v>2</v>
      </c>
      <c r="N183" s="1">
        <f>VLOOKUP(A:A,[1]Sheet1!$C:$K,9,FALSE)</f>
        <v>163</v>
      </c>
      <c r="O183" s="1">
        <v>1</v>
      </c>
      <c r="P183" s="1">
        <f>VLOOKUP(A:A,[1]Sheet1!$C:$K,8,FALSE)</f>
        <v>56</v>
      </c>
      <c r="Q183" s="1">
        <v>0</v>
      </c>
    </row>
    <row r="184" spans="1:17">
      <c r="A184" s="1" t="s">
        <v>213</v>
      </c>
      <c r="B184" s="2">
        <v>0.233599999687401</v>
      </c>
      <c r="C184" s="1" t="s">
        <v>18</v>
      </c>
      <c r="D184" s="1">
        <v>76</v>
      </c>
      <c r="E184" s="1">
        <v>1</v>
      </c>
      <c r="F184" s="1" t="s">
        <v>29</v>
      </c>
      <c r="G184" s="1">
        <v>1</v>
      </c>
      <c r="H184" s="1"/>
      <c r="L184" s="1" t="s">
        <v>30</v>
      </c>
      <c r="M184" s="1">
        <v>1</v>
      </c>
      <c r="P184" s="1">
        <f>VLOOKUP(A:A,[1]Sheet1!$C:$K,8,FALSE)</f>
        <v>70</v>
      </c>
      <c r="Q184" s="1">
        <v>0</v>
      </c>
    </row>
    <row r="185" spans="1:17">
      <c r="A185" s="1" t="s">
        <v>214</v>
      </c>
      <c r="B185" s="2">
        <v>0.16050000025548</v>
      </c>
      <c r="C185" s="1" t="s">
        <v>25</v>
      </c>
      <c r="D185" s="1">
        <v>32</v>
      </c>
      <c r="E185" s="1">
        <v>0</v>
      </c>
      <c r="F185" s="1" t="s">
        <v>38</v>
      </c>
      <c r="G185" s="1">
        <v>2</v>
      </c>
      <c r="H185" s="1"/>
      <c r="J185" s="1" t="s">
        <v>26</v>
      </c>
      <c r="K185" s="1">
        <v>1</v>
      </c>
      <c r="L185" s="1" t="s">
        <v>22</v>
      </c>
      <c r="M185" s="1">
        <v>0</v>
      </c>
      <c r="N185" s="1">
        <f>VLOOKUP(A:A,[1]Sheet1!$C:$K,9,FALSE)</f>
        <v>157</v>
      </c>
      <c r="O185" s="1">
        <v>0</v>
      </c>
      <c r="P185" s="1">
        <f>VLOOKUP(A:A,[1]Sheet1!$C:$K,8,FALSE)</f>
        <v>69</v>
      </c>
      <c r="Q185" s="1">
        <v>0</v>
      </c>
    </row>
    <row r="186" spans="1:17">
      <c r="A186" s="1" t="s">
        <v>215</v>
      </c>
      <c r="B186" s="2">
        <v>0.0550000000493898</v>
      </c>
      <c r="C186" s="1" t="s">
        <v>25</v>
      </c>
      <c r="D186" s="1">
        <v>26</v>
      </c>
      <c r="E186" s="1">
        <v>0</v>
      </c>
      <c r="F186" s="1" t="s">
        <v>19</v>
      </c>
      <c r="G186" s="1">
        <v>0</v>
      </c>
      <c r="N186" s="1">
        <f>VLOOKUP(A:A,[1]Sheet1!$C:$K,9,FALSE)</f>
        <v>163</v>
      </c>
      <c r="O186" s="1">
        <v>1</v>
      </c>
      <c r="P186" s="1">
        <f>VLOOKUP(A:A,[1]Sheet1!$C:$K,8,FALSE)</f>
        <v>68</v>
      </c>
      <c r="Q186" s="1">
        <v>0</v>
      </c>
    </row>
    <row r="187" spans="1:17">
      <c r="A187" s="1" t="s">
        <v>216</v>
      </c>
      <c r="B187" s="2">
        <v>0.270300000126217</v>
      </c>
      <c r="C187" s="1" t="s">
        <v>18</v>
      </c>
      <c r="D187" s="1">
        <v>59</v>
      </c>
      <c r="E187" s="1">
        <v>1</v>
      </c>
      <c r="F187" s="1" t="s">
        <v>38</v>
      </c>
      <c r="G187" s="1">
        <v>2</v>
      </c>
      <c r="H187" s="1" t="s">
        <v>20</v>
      </c>
      <c r="I187" s="1">
        <v>0</v>
      </c>
      <c r="J187" s="1" t="s">
        <v>26</v>
      </c>
      <c r="K187" s="1">
        <v>1</v>
      </c>
      <c r="L187" s="1" t="s">
        <v>22</v>
      </c>
      <c r="M187" s="1">
        <v>0</v>
      </c>
      <c r="N187" s="1">
        <f>VLOOKUP(A:A,[1]Sheet1!$C:$K,9,FALSE)</f>
        <v>163</v>
      </c>
      <c r="O187" s="1">
        <v>1</v>
      </c>
      <c r="P187" s="1">
        <f>VLOOKUP(A:A,[1]Sheet1!$C:$K,8,FALSE)</f>
        <v>105</v>
      </c>
      <c r="Q187" s="1">
        <v>1</v>
      </c>
    </row>
    <row r="188" spans="1:17">
      <c r="A188" s="1" t="s">
        <v>217</v>
      </c>
      <c r="B188" s="2">
        <v>0.130999999743074</v>
      </c>
      <c r="C188" s="1" t="s">
        <v>25</v>
      </c>
      <c r="D188" s="1">
        <v>31</v>
      </c>
      <c r="E188" s="1">
        <v>0</v>
      </c>
      <c r="F188" s="1" t="s">
        <v>38</v>
      </c>
      <c r="G188" s="1">
        <v>2</v>
      </c>
      <c r="N188" s="1">
        <f>VLOOKUP(A:A,[1]Sheet1!$C:$K,9,FALSE)</f>
        <v>157</v>
      </c>
      <c r="O188" s="1">
        <v>0</v>
      </c>
      <c r="P188" s="1">
        <f>VLOOKUP(A:A,[1]Sheet1!$C:$K,8,FALSE)</f>
        <v>59</v>
      </c>
      <c r="Q188" s="1">
        <v>0</v>
      </c>
    </row>
    <row r="189" spans="1:13">
      <c r="A189" s="1" t="s">
        <v>218</v>
      </c>
      <c r="B189" s="2">
        <v>0.172500000210776</v>
      </c>
      <c r="C189" s="1" t="s">
        <v>25</v>
      </c>
      <c r="D189" s="1">
        <v>69</v>
      </c>
      <c r="E189" s="1">
        <v>1</v>
      </c>
      <c r="F189" s="1" t="s">
        <v>19</v>
      </c>
      <c r="G189" s="1">
        <v>0</v>
      </c>
      <c r="H189" s="1"/>
      <c r="J189" s="1" t="s">
        <v>21</v>
      </c>
      <c r="K189" s="1">
        <v>0</v>
      </c>
      <c r="L189" s="1" t="s">
        <v>22</v>
      </c>
      <c r="M189" s="1">
        <v>0</v>
      </c>
    </row>
    <row r="190" spans="1:17">
      <c r="A190" s="1" t="s">
        <v>219</v>
      </c>
      <c r="B190" s="2">
        <v>0.665900000273163</v>
      </c>
      <c r="C190" s="1" t="s">
        <v>18</v>
      </c>
      <c r="D190" s="1">
        <v>49</v>
      </c>
      <c r="E190" s="1">
        <v>0</v>
      </c>
      <c r="F190" s="1" t="s">
        <v>19</v>
      </c>
      <c r="G190" s="1">
        <v>0</v>
      </c>
      <c r="H190" s="1"/>
      <c r="J190" s="1" t="s">
        <v>21</v>
      </c>
      <c r="K190" s="1">
        <v>0</v>
      </c>
      <c r="L190" s="1" t="s">
        <v>22</v>
      </c>
      <c r="M190" s="1">
        <v>0</v>
      </c>
      <c r="N190" s="1">
        <f>VLOOKUP(A:A,[1]Sheet1!$C:$K,9,FALSE)</f>
        <v>160</v>
      </c>
      <c r="O190" s="1">
        <v>0</v>
      </c>
      <c r="P190" s="1">
        <f>VLOOKUP(A:A,[1]Sheet1!$C:$K,8,FALSE)</f>
        <v>57</v>
      </c>
      <c r="Q190" s="1">
        <v>0</v>
      </c>
    </row>
    <row r="191" spans="1:17">
      <c r="A191" s="1" t="s">
        <v>220</v>
      </c>
      <c r="B191" s="2">
        <v>0.0373000001704433</v>
      </c>
      <c r="C191" s="1" t="s">
        <v>25</v>
      </c>
      <c r="D191" s="1">
        <v>48</v>
      </c>
      <c r="E191" s="1">
        <v>0</v>
      </c>
      <c r="F191" s="1" t="s">
        <v>19</v>
      </c>
      <c r="G191" s="1">
        <v>0</v>
      </c>
      <c r="H191" s="1"/>
      <c r="J191" s="1" t="s">
        <v>21</v>
      </c>
      <c r="K191" s="1">
        <v>0</v>
      </c>
      <c r="L191" s="1" t="s">
        <v>22</v>
      </c>
      <c r="M191" s="1">
        <v>0</v>
      </c>
      <c r="N191" s="1">
        <f>VLOOKUP(A:A,[1]Sheet1!$C:$K,9,FALSE)</f>
        <v>160</v>
      </c>
      <c r="O191" s="1">
        <v>0</v>
      </c>
      <c r="P191" s="1">
        <f>VLOOKUP(A:A,[1]Sheet1!$C:$K,8,FALSE)</f>
        <v>61</v>
      </c>
      <c r="Q191" s="1">
        <v>0</v>
      </c>
    </row>
    <row r="192" spans="1:17">
      <c r="A192" s="1" t="s">
        <v>221</v>
      </c>
      <c r="B192" s="2">
        <v>0.119899999631452</v>
      </c>
      <c r="C192" s="1" t="s">
        <v>25</v>
      </c>
      <c r="D192" s="1">
        <v>40</v>
      </c>
      <c r="E192" s="1">
        <v>0</v>
      </c>
      <c r="F192" s="1" t="s">
        <v>19</v>
      </c>
      <c r="G192" s="1">
        <v>0</v>
      </c>
      <c r="H192" s="1" t="s">
        <v>20</v>
      </c>
      <c r="I192" s="1">
        <v>0</v>
      </c>
      <c r="J192" s="1" t="s">
        <v>21</v>
      </c>
      <c r="K192" s="1">
        <v>0</v>
      </c>
      <c r="L192" s="1" t="s">
        <v>22</v>
      </c>
      <c r="M192" s="1">
        <v>0</v>
      </c>
      <c r="N192" s="1">
        <f>VLOOKUP(A:A,[1]Sheet1!$C:$K,9,FALSE)</f>
        <v>165</v>
      </c>
      <c r="O192" s="1">
        <v>1</v>
      </c>
      <c r="P192" s="1">
        <f>VLOOKUP(A:A,[1]Sheet1!$C:$K,8,FALSE)</f>
        <v>69</v>
      </c>
      <c r="Q192" s="1">
        <v>0</v>
      </c>
    </row>
    <row r="193" spans="1:17">
      <c r="A193" s="1" t="s">
        <v>222</v>
      </c>
      <c r="B193" s="2">
        <v>6.61119999782112</v>
      </c>
      <c r="C193" s="1" t="s">
        <v>18</v>
      </c>
      <c r="D193" s="1">
        <v>46</v>
      </c>
      <c r="E193" s="1">
        <v>0</v>
      </c>
      <c r="F193" s="1" t="s">
        <v>29</v>
      </c>
      <c r="G193" s="1">
        <v>1</v>
      </c>
      <c r="H193" s="1"/>
      <c r="L193" s="1" t="s">
        <v>30</v>
      </c>
      <c r="M193" s="1">
        <v>1</v>
      </c>
      <c r="N193" s="1">
        <f>VLOOKUP(A:A,[1]Sheet1!$C:$K,9,FALSE)</f>
        <v>151</v>
      </c>
      <c r="O193" s="1">
        <v>0</v>
      </c>
      <c r="P193" s="1">
        <f>VLOOKUP(A:A,[1]Sheet1!$C:$K,8,FALSE)</f>
        <v>61</v>
      </c>
      <c r="Q193" s="1">
        <v>0</v>
      </c>
    </row>
    <row r="194" spans="1:17">
      <c r="A194" s="1" t="s">
        <v>223</v>
      </c>
      <c r="B194" s="2">
        <v>0.11979999987306</v>
      </c>
      <c r="C194" s="1" t="s">
        <v>25</v>
      </c>
      <c r="D194" s="1">
        <v>49</v>
      </c>
      <c r="E194" s="1">
        <v>0</v>
      </c>
      <c r="F194" s="1" t="s">
        <v>38</v>
      </c>
      <c r="G194" s="1">
        <v>2</v>
      </c>
      <c r="H194" s="1" t="s">
        <v>20</v>
      </c>
      <c r="I194" s="1">
        <v>0</v>
      </c>
      <c r="J194" s="1" t="s">
        <v>26</v>
      </c>
      <c r="K194" s="1">
        <v>1</v>
      </c>
      <c r="L194" s="1" t="s">
        <v>22</v>
      </c>
      <c r="M194" s="1">
        <v>0</v>
      </c>
      <c r="N194" s="1">
        <f>VLOOKUP(A:A,[1]Sheet1!$C:$K,9,FALSE)</f>
        <v>154</v>
      </c>
      <c r="O194" s="1">
        <v>0</v>
      </c>
      <c r="P194" s="1">
        <f>VLOOKUP(A:A,[1]Sheet1!$C:$K,8,FALSE)</f>
        <v>49</v>
      </c>
      <c r="Q194" s="1">
        <v>0</v>
      </c>
    </row>
    <row r="195" spans="1:17">
      <c r="A195" s="1" t="s">
        <v>224</v>
      </c>
      <c r="B195" s="2">
        <v>0.574000000168671</v>
      </c>
      <c r="C195" s="1" t="s">
        <v>18</v>
      </c>
      <c r="D195" s="1">
        <v>50</v>
      </c>
      <c r="E195" s="1">
        <v>0</v>
      </c>
      <c r="F195" s="1" t="s">
        <v>38</v>
      </c>
      <c r="G195" s="1">
        <v>2</v>
      </c>
      <c r="H195" s="1"/>
      <c r="L195" s="1" t="s">
        <v>39</v>
      </c>
      <c r="M195" s="1">
        <v>2</v>
      </c>
      <c r="N195" s="1">
        <f>VLOOKUP(A:A,[1]Sheet1!$C:$K,9,FALSE)</f>
        <v>170</v>
      </c>
      <c r="O195" s="1">
        <v>1</v>
      </c>
      <c r="P195" s="1">
        <f>VLOOKUP(A:A,[1]Sheet1!$C:$K,8,FALSE)</f>
        <v>73</v>
      </c>
      <c r="Q195" s="1">
        <v>1</v>
      </c>
    </row>
    <row r="196" spans="1:17">
      <c r="A196" s="1" t="s">
        <v>225</v>
      </c>
      <c r="B196" s="2">
        <v>0.0346000002479079</v>
      </c>
      <c r="C196" s="1" t="s">
        <v>25</v>
      </c>
      <c r="D196" s="1">
        <v>67</v>
      </c>
      <c r="E196" s="1">
        <v>1</v>
      </c>
      <c r="F196" s="1" t="s">
        <v>38</v>
      </c>
      <c r="G196" s="1">
        <v>2</v>
      </c>
      <c r="H196" s="1"/>
      <c r="L196" s="1" t="s">
        <v>39</v>
      </c>
      <c r="M196" s="1">
        <v>2</v>
      </c>
      <c r="N196" s="1">
        <f>VLOOKUP(A:A,[1]Sheet1!$C:$K,9,FALSE)</f>
        <v>160</v>
      </c>
      <c r="O196" s="1">
        <v>0</v>
      </c>
      <c r="P196" s="1">
        <f>VLOOKUP(A:A,[1]Sheet1!$C:$K,8,FALSE)</f>
        <v>58</v>
      </c>
      <c r="Q196" s="1">
        <v>0</v>
      </c>
    </row>
    <row r="197" spans="1:17">
      <c r="A197" s="1" t="s">
        <v>226</v>
      </c>
      <c r="B197" s="2">
        <v>0.0911999996409374</v>
      </c>
      <c r="C197" s="1" t="s">
        <v>25</v>
      </c>
      <c r="D197" s="1">
        <v>66</v>
      </c>
      <c r="E197" s="1">
        <v>1</v>
      </c>
      <c r="F197" s="1" t="s">
        <v>19</v>
      </c>
      <c r="G197" s="1">
        <v>0</v>
      </c>
      <c r="H197" s="1"/>
      <c r="J197" s="1" t="s">
        <v>21</v>
      </c>
      <c r="K197" s="1">
        <v>0</v>
      </c>
      <c r="L197" s="1" t="s">
        <v>22</v>
      </c>
      <c r="M197" s="1">
        <v>0</v>
      </c>
      <c r="N197" s="1">
        <f>VLOOKUP(A:A,[1]Sheet1!$C:$K,9,FALSE)</f>
        <v>155</v>
      </c>
      <c r="O197" s="1">
        <v>0</v>
      </c>
      <c r="P197" s="1">
        <f>VLOOKUP(A:A,[1]Sheet1!$C:$K,8,FALSE)</f>
        <v>65</v>
      </c>
      <c r="Q197" s="1">
        <v>0</v>
      </c>
    </row>
    <row r="198" spans="1:17">
      <c r="A198" s="1" t="s">
        <v>227</v>
      </c>
      <c r="B198" s="2">
        <v>0.0971000003702829</v>
      </c>
      <c r="C198" s="1" t="s">
        <v>25</v>
      </c>
      <c r="D198" s="1">
        <v>47</v>
      </c>
      <c r="E198" s="1">
        <v>0</v>
      </c>
      <c r="F198" s="1" t="s">
        <v>19</v>
      </c>
      <c r="G198" s="1">
        <v>0</v>
      </c>
      <c r="H198" s="1" t="s">
        <v>20</v>
      </c>
      <c r="I198" s="1">
        <v>0</v>
      </c>
      <c r="J198" s="1" t="s">
        <v>21</v>
      </c>
      <c r="K198" s="1">
        <v>0</v>
      </c>
      <c r="L198" s="1" t="s">
        <v>22</v>
      </c>
      <c r="M198" s="1">
        <v>0</v>
      </c>
      <c r="N198" s="1">
        <f>VLOOKUP(A:A,[1]Sheet1!$C:$K,9,FALSE)</f>
        <v>163</v>
      </c>
      <c r="O198" s="1">
        <v>1</v>
      </c>
      <c r="P198" s="1">
        <f>VLOOKUP(A:A,[1]Sheet1!$C:$K,8,FALSE)</f>
        <v>68</v>
      </c>
      <c r="Q198" s="1">
        <v>0</v>
      </c>
    </row>
    <row r="199" spans="1:17">
      <c r="A199" s="1" t="s">
        <v>228</v>
      </c>
      <c r="B199" s="2">
        <v>0.175199999994436</v>
      </c>
      <c r="C199" s="1" t="s">
        <v>25</v>
      </c>
      <c r="D199" s="1">
        <v>29</v>
      </c>
      <c r="E199" s="1">
        <v>0</v>
      </c>
      <c r="F199" s="1" t="s">
        <v>32</v>
      </c>
      <c r="G199" s="1">
        <v>3</v>
      </c>
      <c r="H199" s="1"/>
      <c r="L199" s="1" t="s">
        <v>22</v>
      </c>
      <c r="M199" s="1">
        <v>0</v>
      </c>
      <c r="N199" s="1">
        <f>VLOOKUP(A:A,[1]Sheet1!$C:$K,9,FALSE)</f>
        <v>163</v>
      </c>
      <c r="O199" s="1">
        <v>1</v>
      </c>
      <c r="P199" s="1">
        <f>VLOOKUP(A:A,[1]Sheet1!$C:$K,8,FALSE)</f>
        <v>46</v>
      </c>
      <c r="Q199" s="1">
        <v>0</v>
      </c>
    </row>
    <row r="200" spans="1:17">
      <c r="A200" s="1" t="s">
        <v>229</v>
      </c>
      <c r="B200" s="2">
        <v>0.0595000016816911</v>
      </c>
      <c r="C200" s="1" t="s">
        <v>25</v>
      </c>
      <c r="D200" s="1">
        <v>58</v>
      </c>
      <c r="E200" s="1">
        <v>1</v>
      </c>
      <c r="F200" s="1" t="s">
        <v>19</v>
      </c>
      <c r="G200" s="1">
        <v>0</v>
      </c>
      <c r="H200" s="1"/>
      <c r="L200" s="1" t="s">
        <v>22</v>
      </c>
      <c r="M200" s="1">
        <v>0</v>
      </c>
      <c r="N200" s="1">
        <f>VLOOKUP(A:A,[1]Sheet1!$C:$K,9,FALSE)</f>
        <v>158</v>
      </c>
      <c r="O200" s="1">
        <v>0</v>
      </c>
      <c r="P200" s="1">
        <f>VLOOKUP(A:A,[1]Sheet1!$C:$K,8,FALSE)</f>
        <v>76</v>
      </c>
      <c r="Q200" s="1">
        <v>1</v>
      </c>
    </row>
    <row r="201" spans="1:17">
      <c r="A201" s="1" t="s">
        <v>230</v>
      </c>
      <c r="B201" s="2">
        <v>0.52310000010417</v>
      </c>
      <c r="C201" s="1" t="s">
        <v>18</v>
      </c>
      <c r="D201" s="1">
        <v>46</v>
      </c>
      <c r="E201" s="1">
        <v>0</v>
      </c>
      <c r="F201" s="1" t="s">
        <v>32</v>
      </c>
      <c r="G201" s="1">
        <v>3</v>
      </c>
      <c r="H201" s="1"/>
      <c r="L201" s="1" t="s">
        <v>39</v>
      </c>
      <c r="M201" s="1">
        <v>2</v>
      </c>
      <c r="N201" s="1">
        <f>VLOOKUP(A:A,[1]Sheet1!$C:$K,9,FALSE)</f>
        <v>155</v>
      </c>
      <c r="O201" s="1">
        <v>0</v>
      </c>
      <c r="P201" s="1">
        <f>VLOOKUP(A:A,[1]Sheet1!$C:$K,8,FALSE)</f>
        <v>45</v>
      </c>
      <c r="Q201" s="1">
        <v>0</v>
      </c>
    </row>
    <row r="202" spans="1:17">
      <c r="A202" s="1" t="s">
        <v>231</v>
      </c>
      <c r="B202" s="2">
        <v>0.796600000025029</v>
      </c>
      <c r="C202" s="1" t="s">
        <v>18</v>
      </c>
      <c r="D202" s="1">
        <v>43</v>
      </c>
      <c r="E202" s="1">
        <v>0</v>
      </c>
      <c r="F202" s="1" t="s">
        <v>29</v>
      </c>
      <c r="G202" s="1">
        <v>1</v>
      </c>
      <c r="H202" s="1" t="s">
        <v>20</v>
      </c>
      <c r="I202" s="1">
        <v>0</v>
      </c>
      <c r="J202" s="1" t="s">
        <v>21</v>
      </c>
      <c r="K202" s="1">
        <v>0</v>
      </c>
      <c r="L202" s="1" t="s">
        <v>30</v>
      </c>
      <c r="M202" s="1">
        <v>1</v>
      </c>
      <c r="N202" s="1">
        <f>VLOOKUP(A:A,[1]Sheet1!$C:$K,9,FALSE)</f>
        <v>162</v>
      </c>
      <c r="O202" s="1">
        <v>1</v>
      </c>
      <c r="P202" s="1">
        <f>VLOOKUP(A:A,[1]Sheet1!$C:$K,8,FALSE)</f>
        <v>68</v>
      </c>
      <c r="Q202" s="1">
        <v>0</v>
      </c>
    </row>
    <row r="203" spans="1:17">
      <c r="A203" s="1" t="s">
        <v>232</v>
      </c>
      <c r="B203" s="2">
        <v>0.340999999774699</v>
      </c>
      <c r="C203" s="1" t="s">
        <v>18</v>
      </c>
      <c r="D203" s="1">
        <v>53</v>
      </c>
      <c r="E203" s="1">
        <v>1</v>
      </c>
      <c r="F203" s="1" t="s">
        <v>29</v>
      </c>
      <c r="G203" s="1">
        <v>1</v>
      </c>
      <c r="H203" s="1"/>
      <c r="L203" s="1" t="s">
        <v>30</v>
      </c>
      <c r="M203" s="1">
        <v>1</v>
      </c>
      <c r="N203" s="1">
        <f>VLOOKUP(A:A,[1]Sheet1!$C:$K,9,FALSE)</f>
        <v>161</v>
      </c>
      <c r="O203" s="1">
        <v>1</v>
      </c>
      <c r="P203" s="1">
        <f>VLOOKUP(A:A,[1]Sheet1!$C:$K,8,FALSE)</f>
        <v>64</v>
      </c>
      <c r="Q203" s="1">
        <v>0</v>
      </c>
    </row>
    <row r="204" spans="1:17">
      <c r="A204" s="1" t="s">
        <v>233</v>
      </c>
      <c r="B204" s="2">
        <v>0.272999999788873</v>
      </c>
      <c r="C204" s="1" t="s">
        <v>18</v>
      </c>
      <c r="D204" s="1">
        <v>72</v>
      </c>
      <c r="E204" s="1">
        <v>1</v>
      </c>
      <c r="F204" s="1" t="s">
        <v>19</v>
      </c>
      <c r="G204" s="1">
        <v>0</v>
      </c>
      <c r="H204" s="1"/>
      <c r="J204" s="1" t="s">
        <v>26</v>
      </c>
      <c r="K204" s="1">
        <v>1</v>
      </c>
      <c r="L204" s="1" t="s">
        <v>22</v>
      </c>
      <c r="M204" s="1">
        <v>0</v>
      </c>
      <c r="N204" s="1">
        <f>VLOOKUP(A:A,[1]Sheet1!$C:$K,9,FALSE)</f>
        <v>144</v>
      </c>
      <c r="O204" s="1">
        <v>0</v>
      </c>
      <c r="P204" s="1">
        <f>VLOOKUP(A:A,[1]Sheet1!$C:$K,8,FALSE)</f>
        <v>42</v>
      </c>
      <c r="Q204" s="1">
        <v>0</v>
      </c>
    </row>
    <row r="205" spans="1:17">
      <c r="A205" s="1" t="s">
        <v>234</v>
      </c>
      <c r="B205" s="2">
        <v>0.025000000191316</v>
      </c>
      <c r="C205" s="1" t="s">
        <v>25</v>
      </c>
      <c r="D205" s="1">
        <v>26</v>
      </c>
      <c r="E205" s="1">
        <v>0</v>
      </c>
      <c r="F205" s="1" t="s">
        <v>29</v>
      </c>
      <c r="G205" s="1">
        <v>1</v>
      </c>
      <c r="H205" s="1"/>
      <c r="J205" s="1" t="s">
        <v>21</v>
      </c>
      <c r="K205" s="1">
        <v>0</v>
      </c>
      <c r="L205" s="1" t="s">
        <v>30</v>
      </c>
      <c r="M205" s="1">
        <v>1</v>
      </c>
      <c r="N205" s="1">
        <f>VLOOKUP(A:A,[1]Sheet1!$C:$K,9,FALSE)</f>
        <v>161</v>
      </c>
      <c r="O205" s="1">
        <v>1</v>
      </c>
      <c r="P205" s="1">
        <f>VLOOKUP(A:A,[1]Sheet1!$C:$K,8,FALSE)</f>
        <v>54</v>
      </c>
      <c r="Q205" s="1">
        <v>0</v>
      </c>
    </row>
    <row r="206" spans="1:17">
      <c r="A206" s="1" t="s">
        <v>235</v>
      </c>
      <c r="B206" s="2">
        <v>0.0935999999570878</v>
      </c>
      <c r="C206" s="1" t="s">
        <v>25</v>
      </c>
      <c r="D206" s="1">
        <v>69</v>
      </c>
      <c r="E206" s="1">
        <v>1</v>
      </c>
      <c r="F206" s="1" t="s">
        <v>19</v>
      </c>
      <c r="G206" s="1">
        <v>0</v>
      </c>
      <c r="H206" s="1" t="s">
        <v>20</v>
      </c>
      <c r="I206" s="1">
        <v>0</v>
      </c>
      <c r="J206" s="1" t="s">
        <v>21</v>
      </c>
      <c r="K206" s="1">
        <v>0</v>
      </c>
      <c r="L206" s="1" t="s">
        <v>22</v>
      </c>
      <c r="M206" s="1">
        <v>0</v>
      </c>
      <c r="N206" s="1">
        <f>VLOOKUP(A:A,[1]Sheet1!$C:$K,9,FALSE)</f>
        <v>165</v>
      </c>
      <c r="O206" s="1">
        <v>1</v>
      </c>
      <c r="P206" s="1">
        <f>VLOOKUP(A:A,[1]Sheet1!$C:$K,8,FALSE)</f>
        <v>96</v>
      </c>
      <c r="Q206" s="1">
        <v>1</v>
      </c>
    </row>
    <row r="207" spans="1:17">
      <c r="A207" s="1" t="s">
        <v>236</v>
      </c>
      <c r="B207" s="2">
        <v>0.10969999977255</v>
      </c>
      <c r="C207" s="1" t="s">
        <v>25</v>
      </c>
      <c r="D207" s="1">
        <v>37</v>
      </c>
      <c r="E207" s="1">
        <v>0</v>
      </c>
      <c r="F207" s="1" t="s">
        <v>19</v>
      </c>
      <c r="G207" s="1">
        <v>0</v>
      </c>
      <c r="H207" s="1" t="s">
        <v>20</v>
      </c>
      <c r="I207" s="1">
        <v>0</v>
      </c>
      <c r="J207" s="1" t="s">
        <v>21</v>
      </c>
      <c r="K207" s="1">
        <v>0</v>
      </c>
      <c r="L207" s="1" t="s">
        <v>22</v>
      </c>
      <c r="M207" s="1">
        <v>0</v>
      </c>
      <c r="N207" s="1">
        <f>VLOOKUP(A:A,[1]Sheet1!$C:$K,9,FALSE)</f>
        <v>165</v>
      </c>
      <c r="O207" s="1">
        <v>1</v>
      </c>
      <c r="P207" s="1">
        <f>VLOOKUP(A:A,[1]Sheet1!$C:$K,8,FALSE)</f>
        <v>61</v>
      </c>
      <c r="Q207" s="1">
        <v>0</v>
      </c>
    </row>
    <row r="208" spans="1:17">
      <c r="A208" s="1" t="s">
        <v>237</v>
      </c>
      <c r="B208" s="2">
        <v>0.104600000366277</v>
      </c>
      <c r="C208" s="1" t="s">
        <v>25</v>
      </c>
      <c r="D208" s="1">
        <v>48</v>
      </c>
      <c r="E208" s="1">
        <v>0</v>
      </c>
      <c r="F208" s="1" t="s">
        <v>38</v>
      </c>
      <c r="G208" s="1">
        <v>2</v>
      </c>
      <c r="N208" s="1">
        <f>VLOOKUP(A:A,[1]Sheet1!$C:$K,9,FALSE)</f>
        <v>163</v>
      </c>
      <c r="O208" s="1">
        <v>1</v>
      </c>
      <c r="P208" s="1">
        <f>VLOOKUP(A:A,[1]Sheet1!$C:$K,8,FALSE)</f>
        <v>103</v>
      </c>
      <c r="Q208" s="1">
        <v>1</v>
      </c>
    </row>
    <row r="209" spans="1:17">
      <c r="A209" s="1" t="s">
        <v>238</v>
      </c>
      <c r="B209" s="2">
        <v>0.0257000002807577</v>
      </c>
      <c r="C209" s="1" t="s">
        <v>25</v>
      </c>
      <c r="D209" s="1">
        <v>37</v>
      </c>
      <c r="E209" s="1">
        <v>0</v>
      </c>
      <c r="F209" s="1" t="s">
        <v>19</v>
      </c>
      <c r="G209" s="1">
        <v>0</v>
      </c>
      <c r="H209" s="1"/>
      <c r="J209" s="1" t="s">
        <v>21</v>
      </c>
      <c r="K209" s="1">
        <v>0</v>
      </c>
      <c r="L209" s="1" t="s">
        <v>22</v>
      </c>
      <c r="M209" s="1">
        <v>0</v>
      </c>
      <c r="P209" s="1">
        <f>VLOOKUP(A:A,[1]Sheet1!$C:$K,8,FALSE)</f>
        <v>73</v>
      </c>
      <c r="Q209" s="1">
        <v>1</v>
      </c>
    </row>
    <row r="210" spans="1:17">
      <c r="A210" s="1" t="s">
        <v>239</v>
      </c>
      <c r="B210" s="2">
        <v>0.0529000001594255</v>
      </c>
      <c r="C210" s="1" t="s">
        <v>25</v>
      </c>
      <c r="D210" s="1">
        <v>43</v>
      </c>
      <c r="E210" s="1">
        <v>0</v>
      </c>
      <c r="F210" s="1" t="s">
        <v>19</v>
      </c>
      <c r="G210" s="1">
        <v>0</v>
      </c>
      <c r="H210" s="1" t="s">
        <v>20</v>
      </c>
      <c r="I210" s="1">
        <v>0</v>
      </c>
      <c r="J210" s="1" t="s">
        <v>21</v>
      </c>
      <c r="K210" s="1">
        <v>0</v>
      </c>
      <c r="L210" s="1" t="s">
        <v>22</v>
      </c>
      <c r="M210" s="1">
        <v>0</v>
      </c>
      <c r="N210" s="1">
        <f>VLOOKUP(A:A,[1]Sheet1!$C:$K,9,FALSE)</f>
        <v>160</v>
      </c>
      <c r="O210" s="1">
        <v>0</v>
      </c>
      <c r="P210" s="1">
        <f>VLOOKUP(A:A,[1]Sheet1!$C:$K,8,FALSE)</f>
        <v>84</v>
      </c>
      <c r="Q210" s="1">
        <v>1</v>
      </c>
    </row>
    <row r="211" spans="1:17">
      <c r="A211" s="1" t="s">
        <v>240</v>
      </c>
      <c r="B211" s="2">
        <v>0.127400000319019</v>
      </c>
      <c r="C211" s="1" t="s">
        <v>25</v>
      </c>
      <c r="D211" s="1">
        <v>80</v>
      </c>
      <c r="E211" s="1">
        <v>1</v>
      </c>
      <c r="F211" s="1" t="s">
        <v>19</v>
      </c>
      <c r="G211" s="1">
        <v>0</v>
      </c>
      <c r="H211" s="1"/>
      <c r="J211" s="1" t="s">
        <v>21</v>
      </c>
      <c r="K211" s="1">
        <v>0</v>
      </c>
      <c r="L211" s="1" t="s">
        <v>22</v>
      </c>
      <c r="M211" s="1">
        <v>0</v>
      </c>
      <c r="N211" s="1">
        <f>VLOOKUP(A:A,[1]Sheet1!$C:$K,9,FALSE)</f>
        <v>148</v>
      </c>
      <c r="O211" s="1">
        <v>0</v>
      </c>
      <c r="P211" s="1">
        <f>VLOOKUP(A:A,[1]Sheet1!$C:$K,8,FALSE)</f>
        <v>61</v>
      </c>
      <c r="Q211" s="1">
        <v>0</v>
      </c>
    </row>
    <row r="212" spans="1:13">
      <c r="A212" s="1" t="s">
        <v>241</v>
      </c>
      <c r="B212" s="2">
        <v>0.0891999996267803</v>
      </c>
      <c r="C212" s="1" t="s">
        <v>25</v>
      </c>
      <c r="D212" s="1">
        <v>44</v>
      </c>
      <c r="E212" s="1">
        <v>0</v>
      </c>
      <c r="F212" s="1" t="s">
        <v>19</v>
      </c>
      <c r="G212" s="1">
        <v>0</v>
      </c>
      <c r="H212" s="1" t="s">
        <v>20</v>
      </c>
      <c r="I212" s="1">
        <v>0</v>
      </c>
      <c r="J212" s="1" t="s">
        <v>21</v>
      </c>
      <c r="K212" s="1">
        <v>0</v>
      </c>
      <c r="L212" s="1" t="s">
        <v>22</v>
      </c>
      <c r="M212" s="1">
        <v>0</v>
      </c>
    </row>
    <row r="213" spans="1:7">
      <c r="A213" s="1" t="s">
        <v>242</v>
      </c>
      <c r="B213" s="2">
        <v>0.367099999625748</v>
      </c>
      <c r="C213" s="1" t="s">
        <v>18</v>
      </c>
      <c r="D213" s="1">
        <v>36</v>
      </c>
      <c r="E213" s="1">
        <v>0</v>
      </c>
      <c r="F213" s="1" t="s">
        <v>19</v>
      </c>
      <c r="G213" s="1">
        <v>0</v>
      </c>
    </row>
    <row r="214" spans="1:17">
      <c r="A214" s="1" t="s">
        <v>243</v>
      </c>
      <c r="B214" s="2">
        <v>0.107400000014625</v>
      </c>
      <c r="C214" s="1" t="s">
        <v>25</v>
      </c>
      <c r="D214" s="1">
        <v>31</v>
      </c>
      <c r="E214" s="1">
        <v>0</v>
      </c>
      <c r="F214" s="1" t="s">
        <v>38</v>
      </c>
      <c r="G214" s="1">
        <v>2</v>
      </c>
      <c r="H214" s="1" t="s">
        <v>20</v>
      </c>
      <c r="I214" s="1">
        <v>0</v>
      </c>
      <c r="J214" s="1" t="s">
        <v>26</v>
      </c>
      <c r="K214" s="1">
        <v>1</v>
      </c>
      <c r="L214" s="1" t="s">
        <v>30</v>
      </c>
      <c r="M214" s="1">
        <v>1</v>
      </c>
      <c r="N214" s="1">
        <f>VLOOKUP(A:A,[1]Sheet1!$C:$K,9,FALSE)</f>
        <v>182</v>
      </c>
      <c r="O214" s="1">
        <v>1</v>
      </c>
      <c r="P214" s="1">
        <f>VLOOKUP(A:A,[1]Sheet1!$C:$K,8,FALSE)</f>
        <v>83</v>
      </c>
      <c r="Q214" s="1">
        <v>1</v>
      </c>
    </row>
    <row r="215" spans="1:17">
      <c r="A215" s="1" t="s">
        <v>244</v>
      </c>
      <c r="B215" s="2">
        <v>0.0794999997303163</v>
      </c>
      <c r="C215" s="1" t="s">
        <v>25</v>
      </c>
      <c r="D215" s="1">
        <v>43</v>
      </c>
      <c r="E215" s="1">
        <v>0</v>
      </c>
      <c r="F215" s="1" t="s">
        <v>29</v>
      </c>
      <c r="G215" s="1">
        <v>1</v>
      </c>
      <c r="H215" s="1"/>
      <c r="J215" s="1" t="s">
        <v>21</v>
      </c>
      <c r="K215" s="1">
        <v>0</v>
      </c>
      <c r="L215" s="1" t="s">
        <v>30</v>
      </c>
      <c r="M215" s="1">
        <v>1</v>
      </c>
      <c r="N215" s="1">
        <f>VLOOKUP(A:A,[1]Sheet1!$C:$K,9,FALSE)</f>
        <v>159</v>
      </c>
      <c r="O215" s="1">
        <v>0</v>
      </c>
      <c r="P215" s="1">
        <f>VLOOKUP(A:A,[1]Sheet1!$C:$K,8,FALSE)</f>
        <v>40</v>
      </c>
      <c r="Q215" s="1">
        <v>0</v>
      </c>
    </row>
    <row r="216" spans="1:13">
      <c r="A216" s="1" t="s">
        <v>245</v>
      </c>
      <c r="B216" s="2">
        <v>0.0637000003209551</v>
      </c>
      <c r="C216" s="1" t="s">
        <v>25</v>
      </c>
      <c r="D216" s="1">
        <v>25</v>
      </c>
      <c r="E216" s="1">
        <v>0</v>
      </c>
      <c r="F216" s="1" t="s">
        <v>19</v>
      </c>
      <c r="G216" s="1">
        <v>0</v>
      </c>
      <c r="H216" s="1" t="s">
        <v>20</v>
      </c>
      <c r="I216" s="1">
        <v>0</v>
      </c>
      <c r="J216" s="1" t="s">
        <v>21</v>
      </c>
      <c r="K216" s="1">
        <v>0</v>
      </c>
      <c r="L216" s="1" t="s">
        <v>22</v>
      </c>
      <c r="M216" s="1">
        <v>0</v>
      </c>
    </row>
    <row r="217" spans="1:17">
      <c r="A217" s="1" t="s">
        <v>246</v>
      </c>
      <c r="B217" s="2">
        <v>0.136700000251801</v>
      </c>
      <c r="C217" s="1" t="s">
        <v>25</v>
      </c>
      <c r="D217" s="1">
        <v>53</v>
      </c>
      <c r="E217" s="1">
        <v>1</v>
      </c>
      <c r="F217" s="1" t="s">
        <v>19</v>
      </c>
      <c r="G217" s="1">
        <v>0</v>
      </c>
      <c r="H217" s="1" t="s">
        <v>20</v>
      </c>
      <c r="I217" s="1">
        <v>0</v>
      </c>
      <c r="J217" s="1" t="s">
        <v>21</v>
      </c>
      <c r="K217" s="1">
        <v>0</v>
      </c>
      <c r="L217" s="1" t="s">
        <v>22</v>
      </c>
      <c r="M217" s="1">
        <v>0</v>
      </c>
      <c r="N217" s="1">
        <f>VLOOKUP(A:A,[1]Sheet1!$C:$K,9,FALSE)</f>
        <v>155</v>
      </c>
      <c r="O217" s="1">
        <v>0</v>
      </c>
      <c r="P217" s="1">
        <f>VLOOKUP(A:A,[1]Sheet1!$C:$K,8,FALSE)</f>
        <v>57</v>
      </c>
      <c r="Q217" s="1">
        <v>0</v>
      </c>
    </row>
    <row r="218" spans="1:17">
      <c r="A218" s="1" t="s">
        <v>247</v>
      </c>
      <c r="B218" s="2">
        <v>0.120400008911465</v>
      </c>
      <c r="C218" s="1" t="s">
        <v>25</v>
      </c>
      <c r="D218" s="1">
        <v>35</v>
      </c>
      <c r="E218" s="1">
        <v>0</v>
      </c>
      <c r="F218" s="1" t="s">
        <v>19</v>
      </c>
      <c r="G218" s="1">
        <v>0</v>
      </c>
      <c r="H218" s="1" t="s">
        <v>20</v>
      </c>
      <c r="I218" s="1">
        <v>0</v>
      </c>
      <c r="J218" s="1" t="s">
        <v>26</v>
      </c>
      <c r="K218" s="1">
        <v>1</v>
      </c>
      <c r="L218" s="1" t="s">
        <v>30</v>
      </c>
      <c r="M218" s="1">
        <v>1</v>
      </c>
      <c r="N218" s="1">
        <f>VLOOKUP(A:A,[1]Sheet1!$C:$K,9,FALSE)</f>
        <v>170</v>
      </c>
      <c r="O218" s="1">
        <v>1</v>
      </c>
      <c r="P218" s="1">
        <f>VLOOKUP(A:A,[1]Sheet1!$C:$K,8,FALSE)</f>
        <v>74</v>
      </c>
      <c r="Q218" s="1">
        <v>1</v>
      </c>
    </row>
    <row r="219" spans="1:17">
      <c r="A219" s="1" t="s">
        <v>248</v>
      </c>
      <c r="B219" s="2">
        <v>1.83050000066802</v>
      </c>
      <c r="C219" s="1" t="s">
        <v>18</v>
      </c>
      <c r="D219" s="1">
        <v>79</v>
      </c>
      <c r="E219" s="1">
        <v>1</v>
      </c>
      <c r="F219" s="1" t="s">
        <v>19</v>
      </c>
      <c r="G219" s="1">
        <v>0</v>
      </c>
      <c r="H219" s="1"/>
      <c r="N219" s="1">
        <f>VLOOKUP(A:A,[1]Sheet1!$C:$K,9,FALSE)</f>
        <v>150</v>
      </c>
      <c r="O219" s="1">
        <v>0</v>
      </c>
      <c r="P219" s="1">
        <f>VLOOKUP(A:A,[1]Sheet1!$C:$K,8,FALSE)</f>
        <v>49</v>
      </c>
      <c r="Q219" s="1">
        <v>0</v>
      </c>
    </row>
    <row r="220" spans="1:17">
      <c r="A220" s="1" t="s">
        <v>249</v>
      </c>
      <c r="B220" s="2">
        <v>0.136600000392434</v>
      </c>
      <c r="C220" s="1" t="s">
        <v>25</v>
      </c>
      <c r="D220" s="1">
        <v>44</v>
      </c>
      <c r="E220" s="1">
        <v>0</v>
      </c>
      <c r="F220" s="1" t="s">
        <v>38</v>
      </c>
      <c r="G220" s="1">
        <v>2</v>
      </c>
      <c r="H220" s="1"/>
      <c r="J220" s="1" t="s">
        <v>26</v>
      </c>
      <c r="K220" s="1">
        <v>1</v>
      </c>
      <c r="L220" s="1" t="s">
        <v>39</v>
      </c>
      <c r="M220" s="1">
        <v>2</v>
      </c>
      <c r="P220" s="1">
        <f>VLOOKUP(A:A,[1]Sheet1!$C:$K,8,FALSE)</f>
        <v>82</v>
      </c>
      <c r="Q220" s="1">
        <v>1</v>
      </c>
    </row>
    <row r="221" spans="1:17">
      <c r="A221" s="1" t="s">
        <v>250</v>
      </c>
      <c r="B221" s="2">
        <v>0.144099999753204</v>
      </c>
      <c r="C221" s="1" t="s">
        <v>25</v>
      </c>
      <c r="D221" s="1">
        <v>47</v>
      </c>
      <c r="E221" s="1">
        <v>0</v>
      </c>
      <c r="F221" s="1" t="s">
        <v>19</v>
      </c>
      <c r="G221" s="1">
        <v>0</v>
      </c>
      <c r="H221" s="1" t="s">
        <v>20</v>
      </c>
      <c r="I221" s="1">
        <v>0</v>
      </c>
      <c r="J221" s="1" t="s">
        <v>21</v>
      </c>
      <c r="K221" s="1">
        <v>0</v>
      </c>
      <c r="L221" s="1" t="s">
        <v>22</v>
      </c>
      <c r="M221" s="1">
        <v>0</v>
      </c>
      <c r="N221" s="1">
        <f>VLOOKUP(A:A,[1]Sheet1!$C:$K,9,FALSE)</f>
        <v>165</v>
      </c>
      <c r="O221" s="1">
        <v>1</v>
      </c>
      <c r="P221" s="1">
        <f>VLOOKUP(A:A,[1]Sheet1!$C:$K,8,FALSE)</f>
        <v>81</v>
      </c>
      <c r="Q221" s="1">
        <v>1</v>
      </c>
    </row>
    <row r="222" spans="1:17">
      <c r="A222" s="1" t="s">
        <v>251</v>
      </c>
      <c r="B222" s="2">
        <v>2.74969999899057</v>
      </c>
      <c r="C222" s="1" t="s">
        <v>18</v>
      </c>
      <c r="D222" s="1">
        <v>41</v>
      </c>
      <c r="E222" s="1">
        <v>0</v>
      </c>
      <c r="F222" s="1" t="s">
        <v>19</v>
      </c>
      <c r="G222" s="1">
        <v>0</v>
      </c>
      <c r="H222" s="1" t="s">
        <v>20</v>
      </c>
      <c r="I222" s="1">
        <v>0</v>
      </c>
      <c r="J222" s="1" t="s">
        <v>26</v>
      </c>
      <c r="K222" s="1">
        <v>1</v>
      </c>
      <c r="L222" s="1" t="s">
        <v>22</v>
      </c>
      <c r="M222" s="1">
        <v>0</v>
      </c>
      <c r="N222" s="1">
        <f>VLOOKUP(A:A,[1]Sheet1!$C:$K,9,FALSE)</f>
        <v>146</v>
      </c>
      <c r="O222" s="1">
        <v>0</v>
      </c>
      <c r="P222" s="1">
        <f>VLOOKUP(A:A,[1]Sheet1!$C:$K,8,FALSE)</f>
        <v>51</v>
      </c>
      <c r="Q222" s="1">
        <v>0</v>
      </c>
    </row>
    <row r="223" spans="1:17">
      <c r="A223" s="1" t="s">
        <v>252</v>
      </c>
      <c r="B223" s="1">
        <v>0.520099963</v>
      </c>
      <c r="C223" s="1" t="s">
        <v>18</v>
      </c>
      <c r="D223" s="1">
        <v>39</v>
      </c>
      <c r="E223" s="1">
        <v>0</v>
      </c>
      <c r="F223" s="1" t="s">
        <v>32</v>
      </c>
      <c r="G223" s="1">
        <v>3</v>
      </c>
      <c r="H223" s="1"/>
      <c r="L223" s="1" t="s">
        <v>39</v>
      </c>
      <c r="M223" s="1">
        <v>2</v>
      </c>
      <c r="N223" s="1">
        <f>VLOOKUP(A:A,[1]Sheet1!$C:$K,9,FALSE)</f>
        <v>160</v>
      </c>
      <c r="O223" s="1">
        <v>0</v>
      </c>
      <c r="P223" s="1">
        <f>VLOOKUP(A:A,[1]Sheet1!$C:$K,8,FALSE)</f>
        <v>75</v>
      </c>
      <c r="Q223" s="1">
        <v>1</v>
      </c>
    </row>
    <row r="224" spans="1:17">
      <c r="A224" s="1" t="s">
        <v>253</v>
      </c>
      <c r="B224" s="2">
        <v>0.333799999816301</v>
      </c>
      <c r="C224" s="1" t="s">
        <v>18</v>
      </c>
      <c r="D224" s="1">
        <v>55</v>
      </c>
      <c r="E224" s="1">
        <v>1</v>
      </c>
      <c r="F224" s="1" t="s">
        <v>19</v>
      </c>
      <c r="G224" s="1">
        <v>0</v>
      </c>
      <c r="H224" s="1"/>
      <c r="J224" s="1" t="s">
        <v>21</v>
      </c>
      <c r="K224" s="1">
        <v>0</v>
      </c>
      <c r="L224" s="1" t="s">
        <v>22</v>
      </c>
      <c r="M224" s="1">
        <v>0</v>
      </c>
      <c r="N224" s="1">
        <f>VLOOKUP(A:A,[1]Sheet1!$C:$K,9,FALSE)</f>
        <v>169</v>
      </c>
      <c r="O224" s="1">
        <v>1</v>
      </c>
      <c r="P224" s="1">
        <f>VLOOKUP(A:A,[1]Sheet1!$C:$K,8,FALSE)</f>
        <v>94</v>
      </c>
      <c r="Q224" s="1">
        <v>1</v>
      </c>
    </row>
    <row r="225" spans="1:17">
      <c r="A225" s="1" t="s">
        <v>254</v>
      </c>
      <c r="B225" s="1">
        <v>0.1004</v>
      </c>
      <c r="C225" s="1" t="s">
        <v>25</v>
      </c>
      <c r="D225" s="1">
        <v>48</v>
      </c>
      <c r="E225" s="1">
        <v>0</v>
      </c>
      <c r="F225" s="1" t="s">
        <v>32</v>
      </c>
      <c r="G225" s="1">
        <v>3</v>
      </c>
      <c r="N225" s="1">
        <f>VLOOKUP(A:A,[1]Sheet1!$C:$K,9,FALSE)</f>
        <v>175</v>
      </c>
      <c r="O225" s="1">
        <v>1</v>
      </c>
      <c r="P225" s="1">
        <f>VLOOKUP(A:A,[1]Sheet1!$C:$K,8,FALSE)</f>
        <v>105</v>
      </c>
      <c r="Q225" s="1">
        <v>1</v>
      </c>
    </row>
    <row r="226" spans="1:17">
      <c r="A226" s="1" t="s">
        <v>255</v>
      </c>
      <c r="B226" s="2">
        <v>0.211199999633724</v>
      </c>
      <c r="C226" s="1" t="s">
        <v>18</v>
      </c>
      <c r="D226" s="1">
        <v>36</v>
      </c>
      <c r="E226" s="1">
        <v>0</v>
      </c>
      <c r="F226" s="1" t="s">
        <v>19</v>
      </c>
      <c r="G226" s="1">
        <v>0</v>
      </c>
      <c r="H226" s="1"/>
      <c r="J226" s="1" t="s">
        <v>21</v>
      </c>
      <c r="K226" s="1">
        <v>0</v>
      </c>
      <c r="L226" s="1" t="s">
        <v>22</v>
      </c>
      <c r="M226" s="1">
        <v>0</v>
      </c>
      <c r="N226" s="1">
        <f>VLOOKUP(A:A,[1]Sheet1!$C:$K,9,FALSE)</f>
        <v>151</v>
      </c>
      <c r="O226" s="1">
        <v>0</v>
      </c>
      <c r="P226" s="1">
        <f>VLOOKUP(A:A,[1]Sheet1!$C:$K,8,FALSE)</f>
        <v>82</v>
      </c>
      <c r="Q226" s="1">
        <v>1</v>
      </c>
    </row>
    <row r="227" spans="1:17">
      <c r="A227" s="1" t="s">
        <v>256</v>
      </c>
      <c r="B227" s="2">
        <v>0.856899969590585</v>
      </c>
      <c r="C227" s="1" t="s">
        <v>18</v>
      </c>
      <c r="D227" s="1">
        <v>35</v>
      </c>
      <c r="E227" s="1">
        <v>0</v>
      </c>
      <c r="F227" s="1" t="s">
        <v>29</v>
      </c>
      <c r="G227" s="1">
        <v>1</v>
      </c>
      <c r="H227" s="1" t="s">
        <v>20</v>
      </c>
      <c r="I227" s="1">
        <v>0</v>
      </c>
      <c r="J227" s="1" t="s">
        <v>21</v>
      </c>
      <c r="K227" s="1">
        <v>0</v>
      </c>
      <c r="L227" s="1" t="s">
        <v>30</v>
      </c>
      <c r="M227" s="1">
        <v>1</v>
      </c>
      <c r="N227" s="1">
        <f>VLOOKUP(A:A,[1]Sheet1!$C:$K,9,FALSE)</f>
        <v>175</v>
      </c>
      <c r="O227" s="1">
        <v>1</v>
      </c>
      <c r="P227" s="1">
        <f>VLOOKUP(A:A,[1]Sheet1!$C:$K,8,FALSE)</f>
        <v>116</v>
      </c>
      <c r="Q227" s="1">
        <v>1</v>
      </c>
    </row>
    <row r="228" spans="1:17">
      <c r="A228" s="1" t="s">
        <v>257</v>
      </c>
      <c r="B228" s="2">
        <v>0.490899999849511</v>
      </c>
      <c r="C228" s="1" t="s">
        <v>18</v>
      </c>
      <c r="D228" s="1">
        <v>56</v>
      </c>
      <c r="E228" s="1">
        <v>1</v>
      </c>
      <c r="F228" s="1" t="s">
        <v>19</v>
      </c>
      <c r="G228" s="1">
        <v>0</v>
      </c>
      <c r="H228" s="1" t="s">
        <v>20</v>
      </c>
      <c r="I228" s="1">
        <v>0</v>
      </c>
      <c r="J228" s="1"/>
      <c r="L228" s="1" t="s">
        <v>22</v>
      </c>
      <c r="M228" s="1">
        <v>0</v>
      </c>
      <c r="N228" s="1">
        <f>VLOOKUP(A:A,[1]Sheet1!$C:$K,9,FALSE)</f>
        <v>151</v>
      </c>
      <c r="O228" s="1">
        <v>0</v>
      </c>
      <c r="P228" s="1">
        <f>VLOOKUP(A:A,[1]Sheet1!$C:$K,8,FALSE)</f>
        <v>51</v>
      </c>
      <c r="Q228" s="1">
        <v>0</v>
      </c>
    </row>
    <row r="229" spans="1:17">
      <c r="A229" s="1" t="s">
        <v>258</v>
      </c>
      <c r="B229" s="2">
        <v>1.76830000007935</v>
      </c>
      <c r="C229" s="1" t="s">
        <v>18</v>
      </c>
      <c r="D229" s="1">
        <v>49</v>
      </c>
      <c r="E229" s="1">
        <v>0</v>
      </c>
      <c r="F229" s="1" t="s">
        <v>19</v>
      </c>
      <c r="G229" s="1">
        <v>0</v>
      </c>
      <c r="P229" s="1">
        <f>VLOOKUP(A:A,[1]Sheet1!$C:$K,8,FALSE)</f>
        <v>120</v>
      </c>
      <c r="Q229" s="1">
        <v>1</v>
      </c>
    </row>
    <row r="230" spans="1:17">
      <c r="A230" s="1" t="s">
        <v>259</v>
      </c>
      <c r="B230" s="2">
        <v>0.0492999996683319</v>
      </c>
      <c r="C230" s="1" t="s">
        <v>25</v>
      </c>
      <c r="D230" s="1">
        <v>36</v>
      </c>
      <c r="E230" s="1">
        <v>0</v>
      </c>
      <c r="F230" s="1" t="s">
        <v>19</v>
      </c>
      <c r="G230" s="1">
        <v>0</v>
      </c>
      <c r="H230" s="1"/>
      <c r="J230" s="1" t="s">
        <v>26</v>
      </c>
      <c r="K230" s="1">
        <v>1</v>
      </c>
      <c r="L230" s="1" t="s">
        <v>22</v>
      </c>
      <c r="M230" s="1">
        <v>0</v>
      </c>
      <c r="N230" s="1">
        <f>VLOOKUP(A:A,[1]Sheet1!$C:$K,9,FALSE)</f>
        <v>165</v>
      </c>
      <c r="O230" s="1">
        <v>1</v>
      </c>
      <c r="P230" s="1">
        <f>VLOOKUP(A:A,[1]Sheet1!$C:$K,8,FALSE)</f>
        <v>84</v>
      </c>
      <c r="Q230" s="1">
        <v>1</v>
      </c>
    </row>
    <row r="231" spans="1:17">
      <c r="A231" s="1" t="s">
        <v>260</v>
      </c>
      <c r="B231" s="2">
        <v>0.163500000207054</v>
      </c>
      <c r="C231" s="1" t="s">
        <v>25</v>
      </c>
      <c r="D231" s="1">
        <v>43</v>
      </c>
      <c r="E231" s="1">
        <v>0</v>
      </c>
      <c r="F231" s="1" t="s">
        <v>19</v>
      </c>
      <c r="G231" s="1">
        <v>0</v>
      </c>
      <c r="H231" s="1"/>
      <c r="J231" s="1" t="s">
        <v>21</v>
      </c>
      <c r="K231" s="1">
        <v>0</v>
      </c>
      <c r="L231" s="1" t="s">
        <v>22</v>
      </c>
      <c r="M231" s="1">
        <v>0</v>
      </c>
      <c r="N231" s="1">
        <f>VLOOKUP(A:A,[1]Sheet1!$C:$K,9,FALSE)</f>
        <v>163</v>
      </c>
      <c r="O231" s="1">
        <v>1</v>
      </c>
      <c r="P231" s="1">
        <f>VLOOKUP(A:A,[1]Sheet1!$C:$K,8,FALSE)</f>
        <v>75</v>
      </c>
      <c r="Q231" s="1">
        <v>1</v>
      </c>
    </row>
    <row r="232" spans="1:17">
      <c r="A232" s="1" t="s">
        <v>261</v>
      </c>
      <c r="B232" s="2">
        <v>0.445200000117209</v>
      </c>
      <c r="C232" s="1" t="s">
        <v>18</v>
      </c>
      <c r="D232" s="1">
        <v>29</v>
      </c>
      <c r="E232" s="1">
        <v>0</v>
      </c>
      <c r="F232" s="1" t="s">
        <v>19</v>
      </c>
      <c r="G232" s="1">
        <v>0</v>
      </c>
      <c r="H232" s="1"/>
      <c r="J232" s="1" t="s">
        <v>21</v>
      </c>
      <c r="K232" s="1">
        <v>0</v>
      </c>
      <c r="L232" s="1" t="s">
        <v>22</v>
      </c>
      <c r="M232" s="1">
        <v>0</v>
      </c>
      <c r="N232" s="1">
        <f>VLOOKUP(A:A,[1]Sheet1!$C:$K,9,FALSE)</f>
        <v>156</v>
      </c>
      <c r="O232" s="1">
        <v>0</v>
      </c>
      <c r="P232" s="1">
        <f>VLOOKUP(A:A,[1]Sheet1!$C:$K,8,FALSE)</f>
        <v>49</v>
      </c>
      <c r="Q232" s="1">
        <v>0</v>
      </c>
    </row>
    <row r="233" spans="1:17">
      <c r="A233" s="1" t="s">
        <v>262</v>
      </c>
      <c r="B233" s="2">
        <v>0.538900014664133</v>
      </c>
      <c r="C233" s="1" t="s">
        <v>18</v>
      </c>
      <c r="D233" s="1">
        <v>51</v>
      </c>
      <c r="E233" s="1">
        <v>1</v>
      </c>
      <c r="F233" s="1" t="s">
        <v>29</v>
      </c>
      <c r="G233" s="1">
        <v>1</v>
      </c>
      <c r="H233" s="1"/>
      <c r="L233" s="1" t="s">
        <v>30</v>
      </c>
      <c r="M233" s="1">
        <v>1</v>
      </c>
      <c r="N233" s="1">
        <f>VLOOKUP(A:A,[1]Sheet1!$C:$K,9,FALSE)</f>
        <v>156</v>
      </c>
      <c r="O233" s="1">
        <v>0</v>
      </c>
      <c r="P233" s="1">
        <f>VLOOKUP(A:A,[1]Sheet1!$C:$K,8,FALSE)</f>
        <v>67</v>
      </c>
      <c r="Q233" s="1">
        <v>0</v>
      </c>
    </row>
    <row r="234" spans="1:17">
      <c r="A234" s="1" t="s">
        <v>263</v>
      </c>
      <c r="B234" s="2">
        <v>0.292699999747239</v>
      </c>
      <c r="C234" s="1" t="s">
        <v>18</v>
      </c>
      <c r="D234" s="1">
        <v>33</v>
      </c>
      <c r="E234" s="1">
        <v>0</v>
      </c>
      <c r="F234" s="1" t="s">
        <v>38</v>
      </c>
      <c r="G234" s="1">
        <v>2</v>
      </c>
      <c r="H234" s="1"/>
      <c r="J234" s="1" t="s">
        <v>26</v>
      </c>
      <c r="K234" s="1">
        <v>1</v>
      </c>
      <c r="L234" s="1" t="s">
        <v>30</v>
      </c>
      <c r="M234" s="1">
        <v>1</v>
      </c>
      <c r="N234" s="1">
        <f>VLOOKUP(A:A,[1]Sheet1!$C:$K,9,FALSE)</f>
        <v>175</v>
      </c>
      <c r="O234" s="1">
        <v>1</v>
      </c>
      <c r="P234" s="1">
        <f>VLOOKUP(A:A,[1]Sheet1!$C:$K,8,FALSE)</f>
        <v>67</v>
      </c>
      <c r="Q234" s="1">
        <v>0</v>
      </c>
    </row>
    <row r="235" spans="1:17">
      <c r="A235" s="1" t="s">
        <v>264</v>
      </c>
      <c r="B235" s="2">
        <v>0.342899999574889</v>
      </c>
      <c r="C235" s="1" t="s">
        <v>18</v>
      </c>
      <c r="D235" s="1">
        <v>35</v>
      </c>
      <c r="E235" s="1">
        <v>0</v>
      </c>
      <c r="F235" s="1" t="s">
        <v>29</v>
      </c>
      <c r="G235" s="1">
        <v>1</v>
      </c>
      <c r="H235" s="1"/>
      <c r="L235" s="1" t="s">
        <v>30</v>
      </c>
      <c r="M235" s="1">
        <v>1</v>
      </c>
      <c r="N235" s="1">
        <f>VLOOKUP(A:A,[1]Sheet1!$C:$K,9,FALSE)</f>
        <v>158</v>
      </c>
      <c r="O235" s="1">
        <v>0</v>
      </c>
      <c r="P235" s="1">
        <f>VLOOKUP(A:A,[1]Sheet1!$C:$K,8,FALSE)</f>
        <v>110</v>
      </c>
      <c r="Q235" s="1">
        <v>1</v>
      </c>
    </row>
    <row r="236" spans="1:17">
      <c r="A236" s="1" t="s">
        <v>265</v>
      </c>
      <c r="B236" s="2">
        <v>1.81129999982289</v>
      </c>
      <c r="C236" s="1" t="s">
        <v>18</v>
      </c>
      <c r="D236" s="1">
        <v>44</v>
      </c>
      <c r="E236" s="1">
        <v>0</v>
      </c>
      <c r="F236" s="1" t="s">
        <v>19</v>
      </c>
      <c r="G236" s="1">
        <v>0</v>
      </c>
      <c r="H236" s="1" t="s">
        <v>20</v>
      </c>
      <c r="I236" s="1">
        <v>0</v>
      </c>
      <c r="J236" s="1" t="s">
        <v>26</v>
      </c>
      <c r="K236" s="1">
        <v>1</v>
      </c>
      <c r="L236" s="1" t="s">
        <v>22</v>
      </c>
      <c r="M236" s="1">
        <v>0</v>
      </c>
      <c r="P236" s="1">
        <f>VLOOKUP(A:A,[1]Sheet1!$C:$K,8,FALSE)</f>
        <v>210</v>
      </c>
      <c r="Q236" s="1">
        <v>1</v>
      </c>
    </row>
    <row r="237" spans="1:17">
      <c r="A237" s="1" t="s">
        <v>266</v>
      </c>
      <c r="B237" s="2">
        <v>1.39640000063838</v>
      </c>
      <c r="C237" s="1" t="s">
        <v>18</v>
      </c>
      <c r="D237" s="1">
        <v>44</v>
      </c>
      <c r="E237" s="1">
        <v>0</v>
      </c>
      <c r="F237" s="1" t="s">
        <v>19</v>
      </c>
      <c r="G237" s="1">
        <v>0</v>
      </c>
      <c r="H237" s="1" t="s">
        <v>20</v>
      </c>
      <c r="I237" s="1">
        <v>0</v>
      </c>
      <c r="J237" s="1" t="s">
        <v>21</v>
      </c>
      <c r="K237" s="1">
        <v>0</v>
      </c>
      <c r="L237" s="1" t="s">
        <v>30</v>
      </c>
      <c r="M237" s="1">
        <v>1</v>
      </c>
      <c r="N237" s="1">
        <f>VLOOKUP(A:A,[1]Sheet1!$C:$K,9,FALSE)</f>
        <v>168</v>
      </c>
      <c r="O237" s="1">
        <v>1</v>
      </c>
      <c r="P237" s="1">
        <f>VLOOKUP(A:A,[1]Sheet1!$C:$K,8,FALSE)</f>
        <v>57</v>
      </c>
      <c r="Q237" s="1">
        <v>0</v>
      </c>
    </row>
    <row r="238" spans="1:17">
      <c r="A238" s="1" t="s">
        <v>267</v>
      </c>
      <c r="B238" s="2">
        <v>0.168699999914058</v>
      </c>
      <c r="C238" s="1" t="s">
        <v>25</v>
      </c>
      <c r="D238" s="1">
        <v>42</v>
      </c>
      <c r="E238" s="1">
        <v>0</v>
      </c>
      <c r="F238" s="1" t="s">
        <v>29</v>
      </c>
      <c r="G238" s="1">
        <v>1</v>
      </c>
      <c r="H238" s="1"/>
      <c r="N238" s="1">
        <f>VLOOKUP(A:A,[1]Sheet1!$C:$K,9,FALSE)</f>
        <v>159</v>
      </c>
      <c r="O238" s="1">
        <v>0</v>
      </c>
      <c r="P238" s="1">
        <f>VLOOKUP(A:A,[1]Sheet1!$C:$K,8,FALSE)</f>
        <v>68</v>
      </c>
      <c r="Q238" s="1">
        <v>0</v>
      </c>
    </row>
    <row r="239" spans="1:17">
      <c r="A239" s="1" t="s">
        <v>268</v>
      </c>
      <c r="B239" s="2">
        <v>0.177899999916542</v>
      </c>
      <c r="C239" s="1" t="s">
        <v>25</v>
      </c>
      <c r="D239" s="1">
        <v>39</v>
      </c>
      <c r="E239" s="1">
        <v>0</v>
      </c>
      <c r="F239" s="1" t="s">
        <v>29</v>
      </c>
      <c r="G239" s="1">
        <v>1</v>
      </c>
      <c r="H239" s="1"/>
      <c r="J239" s="1" t="s">
        <v>26</v>
      </c>
      <c r="K239" s="1">
        <v>1</v>
      </c>
      <c r="L239" s="1" t="s">
        <v>30</v>
      </c>
      <c r="M239" s="1">
        <v>1</v>
      </c>
      <c r="N239" s="1">
        <f>VLOOKUP(A:A,[1]Sheet1!$C:$K,9,FALSE)</f>
        <v>156</v>
      </c>
      <c r="O239" s="1">
        <v>0</v>
      </c>
      <c r="P239" s="1">
        <f>VLOOKUP(A:A,[1]Sheet1!$C:$K,8,FALSE)</f>
        <v>79</v>
      </c>
      <c r="Q239" s="1">
        <v>1</v>
      </c>
    </row>
    <row r="240" spans="1:17">
      <c r="A240" s="1" t="s">
        <v>269</v>
      </c>
      <c r="B240" s="2">
        <v>0.182400000330534</v>
      </c>
      <c r="C240" s="1" t="s">
        <v>25</v>
      </c>
      <c r="D240" s="1">
        <v>49</v>
      </c>
      <c r="E240" s="1">
        <v>0</v>
      </c>
      <c r="F240" s="1" t="s">
        <v>19</v>
      </c>
      <c r="G240" s="1">
        <v>0</v>
      </c>
      <c r="H240" s="1" t="s">
        <v>20</v>
      </c>
      <c r="I240" s="1">
        <v>0</v>
      </c>
      <c r="J240" s="1" t="s">
        <v>21</v>
      </c>
      <c r="K240" s="1">
        <v>0</v>
      </c>
      <c r="L240" s="1" t="s">
        <v>22</v>
      </c>
      <c r="M240" s="1">
        <v>0</v>
      </c>
      <c r="N240" s="1">
        <f>VLOOKUP(A:A,[1]Sheet1!$C:$K,9,FALSE)</f>
        <v>167</v>
      </c>
      <c r="O240" s="1">
        <v>1</v>
      </c>
      <c r="P240" s="1">
        <f>VLOOKUP(A:A,[1]Sheet1!$C:$K,8,FALSE)</f>
        <v>59</v>
      </c>
      <c r="Q240" s="1">
        <v>0</v>
      </c>
    </row>
    <row r="241" spans="1:17">
      <c r="A241" s="1" t="s">
        <v>270</v>
      </c>
      <c r="B241" s="2">
        <v>0.0896999997585755</v>
      </c>
      <c r="C241" s="1" t="s">
        <v>25</v>
      </c>
      <c r="D241" s="1">
        <v>60</v>
      </c>
      <c r="E241" s="1">
        <v>1</v>
      </c>
      <c r="F241" s="1" t="s">
        <v>19</v>
      </c>
      <c r="G241" s="1">
        <v>0</v>
      </c>
      <c r="H241" s="1" t="s">
        <v>20</v>
      </c>
      <c r="I241" s="1">
        <v>0</v>
      </c>
      <c r="J241" s="1" t="s">
        <v>21</v>
      </c>
      <c r="K241" s="1">
        <v>0</v>
      </c>
      <c r="L241" s="1" t="s">
        <v>22</v>
      </c>
      <c r="M241" s="1">
        <v>0</v>
      </c>
      <c r="N241" s="1">
        <f>VLOOKUP(A:A,[1]Sheet1!$C:$K,9,FALSE)</f>
        <v>157</v>
      </c>
      <c r="O241" s="1">
        <v>0</v>
      </c>
      <c r="P241" s="1">
        <f>VLOOKUP(A:A,[1]Sheet1!$C:$K,8,FALSE)</f>
        <v>101</v>
      </c>
      <c r="Q241" s="1">
        <v>1</v>
      </c>
    </row>
    <row r="242" spans="1:17">
      <c r="A242" s="1" t="s">
        <v>271</v>
      </c>
      <c r="B242" s="2">
        <v>0.253800000098838</v>
      </c>
      <c r="C242" s="1" t="s">
        <v>18</v>
      </c>
      <c r="D242" s="1">
        <v>51</v>
      </c>
      <c r="E242" s="1">
        <v>1</v>
      </c>
      <c r="F242" s="1" t="s">
        <v>29</v>
      </c>
      <c r="G242" s="1">
        <v>1</v>
      </c>
      <c r="H242" s="1" t="s">
        <v>20</v>
      </c>
      <c r="I242" s="1">
        <v>0</v>
      </c>
      <c r="J242" s="1" t="s">
        <v>21</v>
      </c>
      <c r="K242" s="1">
        <v>0</v>
      </c>
      <c r="L242" s="1" t="s">
        <v>30</v>
      </c>
      <c r="M242" s="1">
        <v>1</v>
      </c>
      <c r="N242" s="1">
        <f>VLOOKUP(A:A,[1]Sheet1!$C:$K,9,FALSE)</f>
        <v>165</v>
      </c>
      <c r="O242" s="1">
        <v>1</v>
      </c>
      <c r="P242" s="1">
        <f>VLOOKUP(A:A,[1]Sheet1!$C:$K,8,FALSE)</f>
        <v>70</v>
      </c>
      <c r="Q242" s="1">
        <v>0</v>
      </c>
    </row>
    <row r="243" spans="1:17">
      <c r="A243" s="1" t="s">
        <v>272</v>
      </c>
      <c r="B243" s="2">
        <v>0.0802999959849069</v>
      </c>
      <c r="C243" s="1" t="s">
        <v>25</v>
      </c>
      <c r="D243" s="1">
        <v>75</v>
      </c>
      <c r="E243" s="1">
        <v>1</v>
      </c>
      <c r="F243" s="1" t="s">
        <v>29</v>
      </c>
      <c r="G243" s="1">
        <v>1</v>
      </c>
      <c r="H243" s="1" t="s">
        <v>20</v>
      </c>
      <c r="I243" s="1">
        <v>0</v>
      </c>
      <c r="J243" s="1" t="s">
        <v>21</v>
      </c>
      <c r="K243" s="1">
        <v>0</v>
      </c>
      <c r="L243" s="1" t="s">
        <v>30</v>
      </c>
      <c r="M243" s="1">
        <v>1</v>
      </c>
      <c r="N243" s="1">
        <f>VLOOKUP(A:A,[1]Sheet1!$C:$K,9,FALSE)</f>
        <v>140</v>
      </c>
      <c r="O243" s="1">
        <v>0</v>
      </c>
      <c r="P243" s="1">
        <f>VLOOKUP(A:A,[1]Sheet1!$C:$K,8,FALSE)</f>
        <v>63</v>
      </c>
      <c r="Q243" s="1">
        <v>0</v>
      </c>
    </row>
    <row r="244" spans="1:17">
      <c r="A244" s="1" t="s">
        <v>273</v>
      </c>
      <c r="B244" s="2">
        <v>0.559500000311247</v>
      </c>
      <c r="C244" s="1" t="s">
        <v>18</v>
      </c>
      <c r="D244" s="1">
        <v>49</v>
      </c>
      <c r="E244" s="1">
        <v>0</v>
      </c>
      <c r="F244" s="1" t="s">
        <v>19</v>
      </c>
      <c r="G244" s="1">
        <v>0</v>
      </c>
      <c r="H244" s="1" t="s">
        <v>20</v>
      </c>
      <c r="I244" s="1">
        <v>0</v>
      </c>
      <c r="J244" s="1" t="s">
        <v>21</v>
      </c>
      <c r="K244" s="1">
        <v>0</v>
      </c>
      <c r="L244" s="1" t="s">
        <v>22</v>
      </c>
      <c r="M244" s="1">
        <v>0</v>
      </c>
      <c r="N244" s="1">
        <f>VLOOKUP(A:A,[1]Sheet1!$C:$K,9,FALSE)</f>
        <v>155</v>
      </c>
      <c r="O244" s="1">
        <v>0</v>
      </c>
      <c r="P244" s="1">
        <f>VLOOKUP(A:A,[1]Sheet1!$C:$K,8,FALSE)</f>
        <v>89</v>
      </c>
      <c r="Q244" s="1">
        <v>1</v>
      </c>
    </row>
    <row r="245" spans="1:17">
      <c r="A245" s="1" t="s">
        <v>274</v>
      </c>
      <c r="B245" s="2">
        <v>0.0136999997642573</v>
      </c>
      <c r="C245" s="1" t="s">
        <v>25</v>
      </c>
      <c r="D245" s="1">
        <v>63</v>
      </c>
      <c r="E245" s="1">
        <v>1</v>
      </c>
      <c r="F245" s="1" t="s">
        <v>32</v>
      </c>
      <c r="G245" s="1">
        <v>3</v>
      </c>
      <c r="H245" s="1"/>
      <c r="L245" s="1" t="s">
        <v>46</v>
      </c>
      <c r="M245" s="1">
        <v>3</v>
      </c>
      <c r="N245" s="1">
        <f>VLOOKUP(A:A,[1]Sheet1!$C:$K,9,FALSE)</f>
        <v>155</v>
      </c>
      <c r="O245" s="1">
        <v>0</v>
      </c>
      <c r="P245" s="1">
        <f>VLOOKUP(A:A,[1]Sheet1!$C:$K,8,FALSE)</f>
        <v>47</v>
      </c>
      <c r="Q245" s="1">
        <v>0</v>
      </c>
    </row>
    <row r="246" spans="1:17">
      <c r="A246" s="1" t="s">
        <v>275</v>
      </c>
      <c r="B246" s="2">
        <v>0.193800034009099</v>
      </c>
      <c r="C246" s="1" t="s">
        <v>25</v>
      </c>
      <c r="D246" s="1">
        <v>35</v>
      </c>
      <c r="E246" s="1">
        <v>0</v>
      </c>
      <c r="F246" s="1" t="s">
        <v>38</v>
      </c>
      <c r="G246" s="1">
        <v>2</v>
      </c>
      <c r="H246" s="1" t="s">
        <v>20</v>
      </c>
      <c r="I246" s="1">
        <v>0</v>
      </c>
      <c r="J246" s="1" t="s">
        <v>26</v>
      </c>
      <c r="K246" s="1">
        <v>1</v>
      </c>
      <c r="L246" s="1" t="s">
        <v>30</v>
      </c>
      <c r="M246" s="1">
        <v>1</v>
      </c>
      <c r="N246" s="1">
        <f>VLOOKUP(A:A,[1]Sheet1!$C:$K,9,FALSE)</f>
        <v>153</v>
      </c>
      <c r="O246" s="1">
        <v>0</v>
      </c>
      <c r="P246" s="1">
        <f>VLOOKUP(A:A,[1]Sheet1!$C:$K,8,FALSE)</f>
        <v>49</v>
      </c>
      <c r="Q246" s="1">
        <v>0</v>
      </c>
    </row>
    <row r="247" spans="1:17">
      <c r="A247" s="1" t="s">
        <v>276</v>
      </c>
      <c r="B247" s="2">
        <v>0.066599999901269</v>
      </c>
      <c r="C247" s="1" t="s">
        <v>25</v>
      </c>
      <c r="D247" s="1">
        <v>59</v>
      </c>
      <c r="E247" s="1">
        <v>1</v>
      </c>
      <c r="F247" s="1" t="s">
        <v>19</v>
      </c>
      <c r="G247" s="1">
        <v>0</v>
      </c>
      <c r="H247" s="1" t="s">
        <v>20</v>
      </c>
      <c r="I247" s="1">
        <v>0</v>
      </c>
      <c r="J247" s="1" t="s">
        <v>21</v>
      </c>
      <c r="K247" s="1">
        <v>0</v>
      </c>
      <c r="L247" s="1" t="s">
        <v>22</v>
      </c>
      <c r="M247" s="1">
        <v>0</v>
      </c>
      <c r="N247" s="1">
        <f>VLOOKUP(A:A,[1]Sheet1!$C:$K,9,FALSE)</f>
        <v>162</v>
      </c>
      <c r="O247" s="1">
        <v>1</v>
      </c>
      <c r="P247" s="1">
        <f>VLOOKUP(A:A,[1]Sheet1!$C:$K,8,FALSE)</f>
        <v>58</v>
      </c>
      <c r="Q247" s="1">
        <v>0</v>
      </c>
    </row>
    <row r="248" spans="1:17">
      <c r="A248" s="1" t="s">
        <v>277</v>
      </c>
      <c r="B248" s="2">
        <v>0.0985000001818357</v>
      </c>
      <c r="C248" s="1" t="s">
        <v>25</v>
      </c>
      <c r="D248" s="1">
        <v>30</v>
      </c>
      <c r="E248" s="1">
        <v>0</v>
      </c>
      <c r="F248" s="1" t="s">
        <v>19</v>
      </c>
      <c r="G248" s="1">
        <v>0</v>
      </c>
      <c r="H248" s="1" t="s">
        <v>20</v>
      </c>
      <c r="I248" s="1">
        <v>0</v>
      </c>
      <c r="J248" s="1" t="s">
        <v>21</v>
      </c>
      <c r="K248" s="1">
        <v>0</v>
      </c>
      <c r="L248" s="1" t="s">
        <v>22</v>
      </c>
      <c r="M248" s="1">
        <v>0</v>
      </c>
      <c r="N248" s="1">
        <f>VLOOKUP(A:A,[1]Sheet1!$C:$K,9,FALSE)</f>
        <v>160</v>
      </c>
      <c r="O248" s="1">
        <v>0</v>
      </c>
      <c r="P248" s="1">
        <f>VLOOKUP(A:A,[1]Sheet1!$C:$K,8,FALSE)</f>
        <v>88</v>
      </c>
      <c r="Q248" s="1">
        <v>1</v>
      </c>
    </row>
    <row r="249" spans="1:17">
      <c r="A249" s="1" t="s">
        <v>278</v>
      </c>
      <c r="B249" s="2">
        <v>0.050499998535718</v>
      </c>
      <c r="C249" s="1" t="s">
        <v>25</v>
      </c>
      <c r="D249" s="1">
        <v>48</v>
      </c>
      <c r="E249" s="1">
        <v>0</v>
      </c>
      <c r="F249" s="1" t="s">
        <v>38</v>
      </c>
      <c r="G249" s="1">
        <v>2</v>
      </c>
      <c r="H249" s="1"/>
      <c r="L249" s="1" t="s">
        <v>39</v>
      </c>
      <c r="M249" s="1">
        <v>2</v>
      </c>
      <c r="N249" s="1">
        <f>VLOOKUP(A:A,[1]Sheet1!$C:$K,9,FALSE)</f>
        <v>152</v>
      </c>
      <c r="O249" s="1">
        <v>0</v>
      </c>
      <c r="P249" s="1">
        <f>VLOOKUP(A:A,[1]Sheet1!$C:$K,8,FALSE)</f>
        <v>72</v>
      </c>
      <c r="Q249" s="1">
        <v>1</v>
      </c>
    </row>
    <row r="250" spans="1:17">
      <c r="A250" s="1" t="s">
        <v>279</v>
      </c>
      <c r="B250" s="2">
        <v>0.764000000127855</v>
      </c>
      <c r="C250" s="1" t="s">
        <v>18</v>
      </c>
      <c r="D250" s="1">
        <v>65</v>
      </c>
      <c r="E250" s="1">
        <v>1</v>
      </c>
      <c r="F250" s="1" t="s">
        <v>38</v>
      </c>
      <c r="G250" s="1">
        <v>2</v>
      </c>
      <c r="N250" s="1">
        <f>VLOOKUP(A:A,[1]Sheet1!$C:$K,9,FALSE)</f>
        <v>147</v>
      </c>
      <c r="O250" s="1">
        <v>0</v>
      </c>
      <c r="P250" s="1">
        <f>VLOOKUP(A:A,[1]Sheet1!$C:$K,8,FALSE)</f>
        <v>69</v>
      </c>
      <c r="Q250" s="1">
        <v>0</v>
      </c>
    </row>
    <row r="251" spans="1:17">
      <c r="A251" s="1" t="s">
        <v>280</v>
      </c>
      <c r="B251" s="1">
        <v>1.662400001</v>
      </c>
      <c r="C251" s="1" t="s">
        <v>18</v>
      </c>
      <c r="D251" s="1">
        <v>25</v>
      </c>
      <c r="E251" s="1">
        <v>0</v>
      </c>
      <c r="F251" s="1" t="s">
        <v>19</v>
      </c>
      <c r="G251" s="1">
        <v>0</v>
      </c>
      <c r="H251" s="1" t="s">
        <v>20</v>
      </c>
      <c r="I251" s="1">
        <v>0</v>
      </c>
      <c r="J251" s="1" t="s">
        <v>21</v>
      </c>
      <c r="K251" s="1">
        <v>0</v>
      </c>
      <c r="L251" s="1" t="s">
        <v>22</v>
      </c>
      <c r="M251" s="1">
        <v>0</v>
      </c>
      <c r="N251" s="1">
        <f>VLOOKUP(A:A,[1]Sheet1!$C:$K,9,FALSE)</f>
        <v>170</v>
      </c>
      <c r="O251" s="1">
        <v>1</v>
      </c>
      <c r="P251" s="1">
        <f>VLOOKUP(A:A,[1]Sheet1!$C:$K,8,FALSE)</f>
        <v>86</v>
      </c>
      <c r="Q251" s="1">
        <v>1</v>
      </c>
    </row>
    <row r="252" spans="1:17">
      <c r="A252" s="1" t="s">
        <v>281</v>
      </c>
      <c r="B252" s="2">
        <v>0.0272999999855008</v>
      </c>
      <c r="C252" s="1" t="s">
        <v>25</v>
      </c>
      <c r="D252" s="1">
        <v>38</v>
      </c>
      <c r="E252" s="1">
        <v>0</v>
      </c>
      <c r="F252" s="1" t="s">
        <v>29</v>
      </c>
      <c r="G252" s="1">
        <v>1</v>
      </c>
      <c r="H252" s="1" t="s">
        <v>20</v>
      </c>
      <c r="I252" s="1">
        <v>0</v>
      </c>
      <c r="J252" s="1"/>
      <c r="L252" s="1" t="s">
        <v>30</v>
      </c>
      <c r="M252" s="1">
        <v>1</v>
      </c>
      <c r="N252" s="1">
        <f>VLOOKUP(A:A,[1]Sheet1!$C:$K,9,FALSE)</f>
        <v>166</v>
      </c>
      <c r="O252" s="1">
        <v>1</v>
      </c>
      <c r="P252" s="1">
        <f>VLOOKUP(A:A,[1]Sheet1!$C:$K,8,FALSE)</f>
        <v>78</v>
      </c>
      <c r="Q252" s="1">
        <v>1</v>
      </c>
    </row>
    <row r="253" spans="1:17">
      <c r="A253" s="1" t="s">
        <v>282</v>
      </c>
      <c r="B253" s="2">
        <v>0.223100000288033</v>
      </c>
      <c r="C253" s="1" t="s">
        <v>18</v>
      </c>
      <c r="D253" s="1">
        <v>56</v>
      </c>
      <c r="E253" s="1">
        <v>1</v>
      </c>
      <c r="F253" s="1" t="s">
        <v>29</v>
      </c>
      <c r="G253" s="1">
        <v>1</v>
      </c>
      <c r="H253" s="1"/>
      <c r="L253" s="1" t="s">
        <v>30</v>
      </c>
      <c r="M253" s="1">
        <v>1</v>
      </c>
      <c r="N253" s="1">
        <f>VLOOKUP(A:A,[1]Sheet1!$C:$K,9,FALSE)</f>
        <v>155</v>
      </c>
      <c r="O253" s="1">
        <v>0</v>
      </c>
      <c r="P253" s="1">
        <f>VLOOKUP(A:A,[1]Sheet1!$C:$K,8,FALSE)</f>
        <v>57</v>
      </c>
      <c r="Q253" s="1">
        <v>0</v>
      </c>
    </row>
    <row r="254" spans="1:17">
      <c r="A254" s="1" t="s">
        <v>283</v>
      </c>
      <c r="B254" s="2">
        <v>0.606799999447561</v>
      </c>
      <c r="C254" s="1" t="s">
        <v>18</v>
      </c>
      <c r="D254" s="1">
        <v>74</v>
      </c>
      <c r="E254" s="1">
        <v>1</v>
      </c>
      <c r="F254" s="1" t="s">
        <v>19</v>
      </c>
      <c r="G254" s="1">
        <v>0</v>
      </c>
      <c r="N254" s="1">
        <f>VLOOKUP(A:A,[1]Sheet1!$C:$K,9,FALSE)</f>
        <v>160</v>
      </c>
      <c r="O254" s="1">
        <v>0</v>
      </c>
      <c r="P254" s="1">
        <f>VLOOKUP(A:A,[1]Sheet1!$C:$K,8,FALSE)</f>
        <v>114</v>
      </c>
      <c r="Q254" s="1">
        <v>1</v>
      </c>
    </row>
    <row r="255" spans="1:17">
      <c r="A255" s="1" t="s">
        <v>284</v>
      </c>
      <c r="B255" s="2">
        <v>0.0994999998530024</v>
      </c>
      <c r="C255" s="1" t="s">
        <v>25</v>
      </c>
      <c r="D255" s="1">
        <v>64</v>
      </c>
      <c r="E255" s="1">
        <v>1</v>
      </c>
      <c r="N255" s="1">
        <f>VLOOKUP(A:A,[1]Sheet1!$C:$K,9,FALSE)</f>
        <v>160</v>
      </c>
      <c r="O255" s="1">
        <v>0</v>
      </c>
      <c r="P255" s="1">
        <f>VLOOKUP(A:A,[1]Sheet1!$C:$K,8,FALSE)</f>
        <v>76</v>
      </c>
      <c r="Q255" s="1">
        <v>1</v>
      </c>
    </row>
    <row r="256" spans="1:17">
      <c r="A256" s="1" t="s">
        <v>285</v>
      </c>
      <c r="B256" s="2">
        <v>0.399200005458127</v>
      </c>
      <c r="C256" s="1" t="s">
        <v>18</v>
      </c>
      <c r="D256" s="1">
        <v>32</v>
      </c>
      <c r="E256" s="1">
        <v>0</v>
      </c>
      <c r="F256" s="1" t="s">
        <v>29</v>
      </c>
      <c r="G256" s="1">
        <v>1</v>
      </c>
      <c r="H256" s="1" t="s">
        <v>20</v>
      </c>
      <c r="I256" s="1">
        <v>0</v>
      </c>
      <c r="J256" s="1" t="s">
        <v>21</v>
      </c>
      <c r="K256" s="1">
        <v>0</v>
      </c>
      <c r="L256" s="1" t="s">
        <v>30</v>
      </c>
      <c r="M256" s="1">
        <v>1</v>
      </c>
      <c r="N256" s="1">
        <f>VLOOKUP(A:A,[1]Sheet1!$C:$K,9,FALSE)</f>
        <v>160</v>
      </c>
      <c r="O256" s="1">
        <v>0</v>
      </c>
      <c r="P256" s="1">
        <f>VLOOKUP(A:A,[1]Sheet1!$C:$K,8,FALSE)</f>
        <v>57</v>
      </c>
      <c r="Q256" s="1">
        <v>0</v>
      </c>
    </row>
    <row r="257" spans="1:17">
      <c r="A257" s="1" t="s">
        <v>286</v>
      </c>
      <c r="B257" s="2">
        <v>0.147500000287068</v>
      </c>
      <c r="C257" s="1" t="s">
        <v>25</v>
      </c>
      <c r="D257" s="1">
        <v>38</v>
      </c>
      <c r="E257" s="1">
        <v>0</v>
      </c>
      <c r="F257" s="1" t="s">
        <v>19</v>
      </c>
      <c r="G257" s="1">
        <v>0</v>
      </c>
      <c r="H257" s="1" t="s">
        <v>20</v>
      </c>
      <c r="I257" s="1">
        <v>0</v>
      </c>
      <c r="J257" s="1" t="s">
        <v>21</v>
      </c>
      <c r="K257" s="1">
        <v>0</v>
      </c>
      <c r="L257" s="1" t="s">
        <v>22</v>
      </c>
      <c r="M257" s="1">
        <v>0</v>
      </c>
      <c r="N257" s="1">
        <f>VLOOKUP(A:A,[1]Sheet1!$C:$K,9,FALSE)</f>
        <v>163</v>
      </c>
      <c r="O257" s="1">
        <v>1</v>
      </c>
      <c r="P257" s="1">
        <f>VLOOKUP(A:A,[1]Sheet1!$C:$K,8,FALSE)</f>
        <v>59</v>
      </c>
      <c r="Q257" s="1">
        <v>0</v>
      </c>
    </row>
    <row r="258" spans="1:17">
      <c r="A258" s="1" t="s">
        <v>287</v>
      </c>
      <c r="B258" s="2">
        <v>0.329399999992405</v>
      </c>
      <c r="C258" s="1" t="s">
        <v>18</v>
      </c>
      <c r="D258" s="1">
        <v>47</v>
      </c>
      <c r="E258" s="1">
        <v>0</v>
      </c>
      <c r="F258" s="1" t="s">
        <v>38</v>
      </c>
      <c r="G258" s="1">
        <v>2</v>
      </c>
      <c r="N258" s="1">
        <f>VLOOKUP(A:A,[1]Sheet1!$C:$K,9,FALSE)</f>
        <v>160</v>
      </c>
      <c r="O258" s="1">
        <v>0</v>
      </c>
      <c r="P258" s="1">
        <f>VLOOKUP(A:A,[1]Sheet1!$C:$K,8,FALSE)</f>
        <v>83</v>
      </c>
      <c r="Q258" s="1">
        <v>1</v>
      </c>
    </row>
    <row r="259" spans="1:17">
      <c r="A259" s="1" t="s">
        <v>288</v>
      </c>
      <c r="B259" s="2">
        <v>0.726499999771068</v>
      </c>
      <c r="C259" s="1" t="s">
        <v>18</v>
      </c>
      <c r="D259" s="1">
        <v>54</v>
      </c>
      <c r="E259" s="1">
        <v>1</v>
      </c>
      <c r="F259" s="1" t="s">
        <v>19</v>
      </c>
      <c r="G259" s="1">
        <v>0</v>
      </c>
      <c r="H259" s="1" t="s">
        <v>20</v>
      </c>
      <c r="I259" s="1">
        <v>0</v>
      </c>
      <c r="J259" s="1" t="s">
        <v>26</v>
      </c>
      <c r="K259" s="1">
        <v>1</v>
      </c>
      <c r="L259" s="1" t="s">
        <v>22</v>
      </c>
      <c r="M259" s="1">
        <v>0</v>
      </c>
      <c r="N259" s="1">
        <f>VLOOKUP(A:A,[1]Sheet1!$C:$K,9,FALSE)</f>
        <v>155</v>
      </c>
      <c r="O259" s="1">
        <v>0</v>
      </c>
      <c r="P259" s="1">
        <f>VLOOKUP(A:A,[1]Sheet1!$C:$K,8,FALSE)</f>
        <v>84</v>
      </c>
      <c r="Q259" s="1">
        <v>1</v>
      </c>
    </row>
    <row r="260" spans="1:17">
      <c r="A260" s="1" t="s">
        <v>289</v>
      </c>
      <c r="B260" s="2">
        <v>0.70009999966859</v>
      </c>
      <c r="C260" s="1" t="s">
        <v>18</v>
      </c>
      <c r="D260" s="1">
        <v>79</v>
      </c>
      <c r="E260" s="1">
        <v>1</v>
      </c>
      <c r="F260" s="1" t="s">
        <v>19</v>
      </c>
      <c r="G260" s="1">
        <v>0</v>
      </c>
      <c r="N260" s="1">
        <f>VLOOKUP(A:A,[1]Sheet1!$C:$K,9,FALSE)</f>
        <v>165</v>
      </c>
      <c r="O260" s="1">
        <v>1</v>
      </c>
      <c r="P260" s="1">
        <f>VLOOKUP(A:A,[1]Sheet1!$C:$K,8,FALSE)</f>
        <v>70</v>
      </c>
      <c r="Q260" s="1">
        <v>0</v>
      </c>
    </row>
    <row r="261" spans="1:17">
      <c r="A261" s="1" t="s">
        <v>290</v>
      </c>
      <c r="B261" s="2">
        <v>0.0899000003118606</v>
      </c>
      <c r="C261" s="1" t="s">
        <v>25</v>
      </c>
      <c r="D261" s="1">
        <v>51</v>
      </c>
      <c r="E261" s="1">
        <v>1</v>
      </c>
      <c r="F261" s="1" t="s">
        <v>19</v>
      </c>
      <c r="G261" s="1">
        <v>0</v>
      </c>
      <c r="J261" s="1" t="s">
        <v>21</v>
      </c>
      <c r="K261" s="1">
        <v>0</v>
      </c>
      <c r="L261" s="1" t="s">
        <v>22</v>
      </c>
      <c r="M261" s="1">
        <v>0</v>
      </c>
      <c r="N261" s="1">
        <f>VLOOKUP(A:A,[1]Sheet1!$C:$K,9,FALSE)</f>
        <v>171</v>
      </c>
      <c r="O261" s="1">
        <v>1</v>
      </c>
      <c r="P261" s="1">
        <f>VLOOKUP(A:A,[1]Sheet1!$C:$K,8,FALSE)</f>
        <v>96</v>
      </c>
      <c r="Q261" s="1">
        <v>1</v>
      </c>
    </row>
    <row r="262" spans="1:17">
      <c r="A262" s="1" t="s">
        <v>291</v>
      </c>
      <c r="B262" s="2">
        <v>0.948399999606998</v>
      </c>
      <c r="C262" s="1" t="s">
        <v>18</v>
      </c>
      <c r="D262" s="1">
        <v>40</v>
      </c>
      <c r="E262" s="1">
        <v>0</v>
      </c>
      <c r="F262" s="1" t="s">
        <v>19</v>
      </c>
      <c r="G262" s="1">
        <v>0</v>
      </c>
      <c r="H262" s="1"/>
      <c r="J262" s="1" t="s">
        <v>26</v>
      </c>
      <c r="K262" s="1">
        <v>1</v>
      </c>
      <c r="L262" s="1" t="s">
        <v>22</v>
      </c>
      <c r="M262" s="1">
        <v>0</v>
      </c>
      <c r="N262" s="1">
        <f>VLOOKUP(A:A,[1]Sheet1!$C:$K,9,FALSE)</f>
        <v>173</v>
      </c>
      <c r="O262" s="1">
        <v>1</v>
      </c>
      <c r="P262" s="1">
        <f>VLOOKUP(A:A,[1]Sheet1!$C:$K,8,FALSE)</f>
        <v>72</v>
      </c>
      <c r="Q262" s="1">
        <v>1</v>
      </c>
    </row>
    <row r="263" spans="1:17">
      <c r="A263" s="1" t="s">
        <v>292</v>
      </c>
      <c r="B263" s="2">
        <v>0.843300000019136</v>
      </c>
      <c r="C263" s="1" t="s">
        <v>18</v>
      </c>
      <c r="D263" s="1">
        <v>53</v>
      </c>
      <c r="E263" s="1">
        <v>1</v>
      </c>
      <c r="F263" s="1" t="s">
        <v>19</v>
      </c>
      <c r="G263" s="1">
        <v>0</v>
      </c>
      <c r="H263" s="1" t="s">
        <v>20</v>
      </c>
      <c r="I263" s="1">
        <v>0</v>
      </c>
      <c r="J263" s="1" t="s">
        <v>21</v>
      </c>
      <c r="K263" s="1">
        <v>0</v>
      </c>
      <c r="L263" s="1" t="s">
        <v>22</v>
      </c>
      <c r="M263" s="1">
        <v>0</v>
      </c>
      <c r="N263" s="1">
        <f>VLOOKUP(A:A,[1]Sheet1!$C:$K,9,FALSE)</f>
        <v>168</v>
      </c>
      <c r="O263" s="1">
        <v>1</v>
      </c>
      <c r="P263" s="1">
        <f>VLOOKUP(A:A,[1]Sheet1!$C:$K,8,FALSE)</f>
        <v>94</v>
      </c>
      <c r="Q263" s="1">
        <v>1</v>
      </c>
    </row>
    <row r="264" spans="1:17">
      <c r="A264" s="1" t="s">
        <v>293</v>
      </c>
      <c r="B264" s="2">
        <v>0.157100000160032</v>
      </c>
      <c r="C264" s="1" t="s">
        <v>25</v>
      </c>
      <c r="D264" s="1">
        <v>76</v>
      </c>
      <c r="E264" s="1">
        <v>1</v>
      </c>
      <c r="F264" s="1" t="s">
        <v>29</v>
      </c>
      <c r="G264" s="1">
        <v>1</v>
      </c>
      <c r="H264" s="1"/>
      <c r="L264" s="1" t="s">
        <v>30</v>
      </c>
      <c r="M264" s="1">
        <v>1</v>
      </c>
      <c r="N264" s="1">
        <f>VLOOKUP(A:A,[1]Sheet1!$C:$K,9,FALSE)</f>
        <v>145</v>
      </c>
      <c r="O264" s="1">
        <v>0</v>
      </c>
      <c r="P264" s="1">
        <f>VLOOKUP(A:A,[1]Sheet1!$C:$K,8,FALSE)</f>
        <v>47</v>
      </c>
      <c r="Q264" s="1">
        <v>0</v>
      </c>
    </row>
    <row r="265" spans="1:17">
      <c r="A265" s="1" t="s">
        <v>294</v>
      </c>
      <c r="B265" s="2">
        <v>0.785200000368245</v>
      </c>
      <c r="C265" s="1" t="s">
        <v>18</v>
      </c>
      <c r="D265" s="1">
        <v>43</v>
      </c>
      <c r="E265" s="1">
        <v>0</v>
      </c>
      <c r="F265" s="1" t="s">
        <v>29</v>
      </c>
      <c r="G265" s="1">
        <v>1</v>
      </c>
      <c r="H265" s="1"/>
      <c r="L265" s="1" t="s">
        <v>30</v>
      </c>
      <c r="M265" s="1">
        <v>1</v>
      </c>
      <c r="N265" s="1">
        <f>VLOOKUP(A:A,[1]Sheet1!$C:$K,9,FALSE)</f>
        <v>155</v>
      </c>
      <c r="O265" s="1">
        <v>0</v>
      </c>
      <c r="P265" s="1">
        <f>VLOOKUP(A:A,[1]Sheet1!$C:$K,8,FALSE)</f>
        <v>68</v>
      </c>
      <c r="Q265" s="1">
        <v>0</v>
      </c>
    </row>
    <row r="266" spans="1:17">
      <c r="A266" s="1" t="s">
        <v>295</v>
      </c>
      <c r="B266" s="2">
        <v>0.101199999964803</v>
      </c>
      <c r="C266" s="1" t="s">
        <v>25</v>
      </c>
      <c r="D266" s="1">
        <v>64</v>
      </c>
      <c r="E266" s="1">
        <v>1</v>
      </c>
      <c r="F266" s="1" t="s">
        <v>19</v>
      </c>
      <c r="G266" s="1">
        <v>0</v>
      </c>
      <c r="H266" s="1"/>
      <c r="J266" s="1" t="s">
        <v>21</v>
      </c>
      <c r="K266" s="1">
        <v>0</v>
      </c>
      <c r="L266" s="1" t="s">
        <v>22</v>
      </c>
      <c r="M266" s="1">
        <v>0</v>
      </c>
      <c r="N266" s="1">
        <f>VLOOKUP(A:A,[1]Sheet1!$C:$K,9,FALSE)</f>
        <v>155</v>
      </c>
      <c r="O266" s="1">
        <v>0</v>
      </c>
      <c r="P266" s="1">
        <f>VLOOKUP(A:A,[1]Sheet1!$C:$K,8,FALSE)</f>
        <v>78</v>
      </c>
      <c r="Q266" s="1">
        <v>1</v>
      </c>
    </row>
    <row r="267" spans="1:17">
      <c r="A267" s="1" t="s">
        <v>296</v>
      </c>
      <c r="B267" s="2">
        <v>0.288700041216692</v>
      </c>
      <c r="C267" s="1" t="s">
        <v>18</v>
      </c>
      <c r="D267" s="1">
        <v>32</v>
      </c>
      <c r="E267" s="1">
        <v>0</v>
      </c>
      <c r="F267" s="1" t="s">
        <v>19</v>
      </c>
      <c r="G267" s="1">
        <v>0</v>
      </c>
      <c r="H267" s="1"/>
      <c r="J267" s="1" t="s">
        <v>21</v>
      </c>
      <c r="K267" s="1">
        <v>0</v>
      </c>
      <c r="L267" s="1" t="s">
        <v>22</v>
      </c>
      <c r="M267" s="1">
        <v>0</v>
      </c>
      <c r="N267" s="1">
        <f>VLOOKUP(A:A,[1]Sheet1!$C:$K,9,FALSE)</f>
        <v>183</v>
      </c>
      <c r="O267" s="1">
        <v>1</v>
      </c>
      <c r="P267" s="1">
        <f>VLOOKUP(A:A,[1]Sheet1!$C:$K,8,FALSE)</f>
        <v>92</v>
      </c>
      <c r="Q267" s="1">
        <v>1</v>
      </c>
    </row>
    <row r="268" spans="1:17">
      <c r="A268" s="1" t="s">
        <v>297</v>
      </c>
      <c r="B268" s="2">
        <v>0.0460000003009939</v>
      </c>
      <c r="C268" s="1" t="s">
        <v>25</v>
      </c>
      <c r="D268" s="1">
        <v>44</v>
      </c>
      <c r="E268" s="1">
        <v>0</v>
      </c>
      <c r="F268" s="1" t="s">
        <v>19</v>
      </c>
      <c r="G268" s="1">
        <v>0</v>
      </c>
      <c r="H268" s="1"/>
      <c r="L268" s="1" t="s">
        <v>22</v>
      </c>
      <c r="M268" s="1">
        <v>0</v>
      </c>
      <c r="N268" s="1">
        <f>VLOOKUP(A:A,[1]Sheet1!$C:$K,9,FALSE)</f>
        <v>155</v>
      </c>
      <c r="O268" s="1">
        <v>0</v>
      </c>
      <c r="P268" s="1">
        <f>VLOOKUP(A:A,[1]Sheet1!$C:$K,8,FALSE)</f>
        <v>69</v>
      </c>
      <c r="Q268" s="1">
        <v>0</v>
      </c>
    </row>
    <row r="269" spans="1:17">
      <c r="A269" s="1" t="s">
        <v>298</v>
      </c>
      <c r="B269" s="2">
        <v>0.970699999478219</v>
      </c>
      <c r="C269" s="1" t="s">
        <v>18</v>
      </c>
      <c r="D269" s="1">
        <v>42</v>
      </c>
      <c r="E269" s="1">
        <v>0</v>
      </c>
      <c r="F269" s="1" t="s">
        <v>19</v>
      </c>
      <c r="G269" s="1">
        <v>0</v>
      </c>
      <c r="H269" s="1"/>
      <c r="J269" s="1" t="s">
        <v>21</v>
      </c>
      <c r="K269" s="1">
        <v>0</v>
      </c>
      <c r="L269" s="1" t="s">
        <v>22</v>
      </c>
      <c r="M269" s="1">
        <v>0</v>
      </c>
      <c r="N269" s="1">
        <f>VLOOKUP(A:A,[1]Sheet1!$C:$K,9,FALSE)</f>
        <v>157</v>
      </c>
      <c r="O269" s="1">
        <v>0</v>
      </c>
      <c r="P269" s="1">
        <f>VLOOKUP(A:A,[1]Sheet1!$C:$K,8,FALSE)</f>
        <v>84</v>
      </c>
      <c r="Q269" s="1">
        <v>1</v>
      </c>
    </row>
    <row r="270" spans="1:17">
      <c r="A270" s="1" t="s">
        <v>299</v>
      </c>
      <c r="B270" s="2">
        <v>0.0976000002865449</v>
      </c>
      <c r="C270" s="1" t="s">
        <v>25</v>
      </c>
      <c r="D270" s="1">
        <v>68</v>
      </c>
      <c r="E270" s="1">
        <v>1</v>
      </c>
      <c r="F270" s="1" t="s">
        <v>19</v>
      </c>
      <c r="G270" s="1">
        <v>0</v>
      </c>
      <c r="N270" s="1">
        <f>VLOOKUP(A:A,[1]Sheet1!$C:$K,9,FALSE)</f>
        <v>158</v>
      </c>
      <c r="O270" s="1">
        <v>0</v>
      </c>
      <c r="P270" s="1">
        <f>VLOOKUP(A:A,[1]Sheet1!$C:$K,8,FALSE)</f>
        <v>98</v>
      </c>
      <c r="Q270" s="1">
        <v>1</v>
      </c>
    </row>
    <row r="271" spans="1:17">
      <c r="A271" s="1" t="s">
        <v>300</v>
      </c>
      <c r="B271" s="2">
        <v>0.17579999999282</v>
      </c>
      <c r="C271" s="1" t="s">
        <v>25</v>
      </c>
      <c r="D271" s="1">
        <v>33</v>
      </c>
      <c r="E271" s="1">
        <v>0</v>
      </c>
      <c r="F271" s="1" t="s">
        <v>19</v>
      </c>
      <c r="G271" s="1">
        <v>0</v>
      </c>
      <c r="H271" s="1"/>
      <c r="J271" s="1" t="s">
        <v>26</v>
      </c>
      <c r="K271" s="1">
        <v>1</v>
      </c>
      <c r="L271" s="1" t="s">
        <v>22</v>
      </c>
      <c r="M271" s="1">
        <v>0</v>
      </c>
      <c r="N271" s="1">
        <f>VLOOKUP(A:A,[1]Sheet1!$C:$K,9,FALSE)</f>
        <v>160</v>
      </c>
      <c r="O271" s="1">
        <v>0</v>
      </c>
      <c r="P271" s="1">
        <f>VLOOKUP(A:A,[1]Sheet1!$C:$K,8,FALSE)</f>
        <v>68</v>
      </c>
      <c r="Q271" s="1">
        <v>0</v>
      </c>
    </row>
    <row r="272" spans="1:17">
      <c r="A272" s="1" t="s">
        <v>301</v>
      </c>
      <c r="B272" s="2">
        <v>0.0252000001832475</v>
      </c>
      <c r="C272" s="1" t="s">
        <v>25</v>
      </c>
      <c r="D272" s="1">
        <v>43</v>
      </c>
      <c r="E272" s="1">
        <v>0</v>
      </c>
      <c r="F272" s="1" t="s">
        <v>19</v>
      </c>
      <c r="G272" s="1">
        <v>0</v>
      </c>
      <c r="H272" s="1"/>
      <c r="L272" s="1" t="s">
        <v>22</v>
      </c>
      <c r="M272" s="1">
        <v>0</v>
      </c>
      <c r="N272" s="1">
        <f>VLOOKUP(A:A,[1]Sheet1!$C:$K,9,FALSE)</f>
        <v>158</v>
      </c>
      <c r="O272" s="1">
        <v>0</v>
      </c>
      <c r="P272" s="1">
        <f>VLOOKUP(A:A,[1]Sheet1!$C:$K,8,FALSE)</f>
        <v>68</v>
      </c>
      <c r="Q272" s="1">
        <v>0</v>
      </c>
    </row>
    <row r="273" spans="1:17">
      <c r="A273" s="1" t="s">
        <v>302</v>
      </c>
      <c r="B273" s="2">
        <v>0.0804000000303162</v>
      </c>
      <c r="C273" s="1" t="s">
        <v>25</v>
      </c>
      <c r="D273" s="1">
        <v>28</v>
      </c>
      <c r="E273" s="1">
        <v>0</v>
      </c>
      <c r="F273" s="1" t="s">
        <v>29</v>
      </c>
      <c r="G273" s="1">
        <v>1</v>
      </c>
      <c r="H273" s="1" t="s">
        <v>33</v>
      </c>
      <c r="I273" s="1">
        <v>1</v>
      </c>
      <c r="J273" s="1" t="s">
        <v>21</v>
      </c>
      <c r="K273" s="1">
        <v>0</v>
      </c>
      <c r="L273" s="1"/>
      <c r="N273" s="1">
        <f>VLOOKUP(A:A,[1]Sheet1!$C:$K,9,FALSE)</f>
        <v>163</v>
      </c>
      <c r="O273" s="1">
        <v>1</v>
      </c>
      <c r="P273" s="1">
        <f>VLOOKUP(A:A,[1]Sheet1!$C:$K,8,FALSE)</f>
        <v>76</v>
      </c>
      <c r="Q273" s="1">
        <v>1</v>
      </c>
    </row>
    <row r="274" spans="1:17">
      <c r="A274" s="1" t="s">
        <v>303</v>
      </c>
      <c r="B274" s="2">
        <v>0.0823999666680222</v>
      </c>
      <c r="C274" s="1" t="s">
        <v>25</v>
      </c>
      <c r="D274" s="1">
        <v>79</v>
      </c>
      <c r="E274" s="1">
        <v>1</v>
      </c>
      <c r="F274" s="1" t="s">
        <v>38</v>
      </c>
      <c r="G274" s="1">
        <v>2</v>
      </c>
      <c r="N274" s="1">
        <f>VLOOKUP(A:A,[1]Sheet1!$C:$K,9,FALSE)</f>
        <v>155</v>
      </c>
      <c r="O274" s="1">
        <v>0</v>
      </c>
      <c r="P274" s="1">
        <f>VLOOKUP(A:A,[1]Sheet1!$C:$K,8,FALSE)</f>
        <v>63</v>
      </c>
      <c r="Q274" s="1">
        <v>0</v>
      </c>
    </row>
    <row r="275" spans="1:17">
      <c r="A275" s="1" t="s">
        <v>304</v>
      </c>
      <c r="B275" s="2">
        <v>0.310000000215451</v>
      </c>
      <c r="C275" s="1" t="s">
        <v>18</v>
      </c>
      <c r="D275" s="1">
        <v>34</v>
      </c>
      <c r="E275" s="1">
        <v>0</v>
      </c>
      <c r="F275" s="1" t="s">
        <v>29</v>
      </c>
      <c r="G275" s="1">
        <v>1</v>
      </c>
      <c r="N275" s="1">
        <f>VLOOKUP(A:A,[1]Sheet1!$C:$K,9,FALSE)</f>
        <v>165</v>
      </c>
      <c r="O275" s="1">
        <v>1</v>
      </c>
      <c r="P275" s="1">
        <f>VLOOKUP(A:A,[1]Sheet1!$C:$K,8,FALSE)</f>
        <v>86</v>
      </c>
      <c r="Q275" s="1">
        <v>1</v>
      </c>
    </row>
    <row r="276" spans="1:17">
      <c r="A276" s="1" t="s">
        <v>305</v>
      </c>
      <c r="B276" s="2">
        <v>0.284800000028618</v>
      </c>
      <c r="C276" s="1" t="s">
        <v>18</v>
      </c>
      <c r="D276" s="1">
        <v>56</v>
      </c>
      <c r="E276" s="1">
        <v>1</v>
      </c>
      <c r="F276" s="1" t="s">
        <v>19</v>
      </c>
      <c r="G276" s="1">
        <v>0</v>
      </c>
      <c r="H276" s="1" t="s">
        <v>20</v>
      </c>
      <c r="I276" s="1">
        <v>0</v>
      </c>
      <c r="J276" s="1" t="s">
        <v>21</v>
      </c>
      <c r="K276" s="1">
        <v>0</v>
      </c>
      <c r="L276" s="1" t="s">
        <v>22</v>
      </c>
      <c r="M276" s="1">
        <v>0</v>
      </c>
      <c r="P276" s="1">
        <f>VLOOKUP(A:A,[1]Sheet1!$C:$K,8,FALSE)</f>
        <v>80</v>
      </c>
      <c r="Q276" s="1">
        <v>1</v>
      </c>
    </row>
    <row r="277" spans="1:17">
      <c r="A277" s="1" t="s">
        <v>306</v>
      </c>
      <c r="B277" s="2">
        <v>0.752799999464483</v>
      </c>
      <c r="C277" s="1" t="s">
        <v>18</v>
      </c>
      <c r="D277" s="1">
        <v>36</v>
      </c>
      <c r="E277" s="1">
        <v>0</v>
      </c>
      <c r="F277" s="1" t="s">
        <v>19</v>
      </c>
      <c r="G277" s="1">
        <v>0</v>
      </c>
      <c r="H277" s="1" t="s">
        <v>20</v>
      </c>
      <c r="I277" s="1">
        <v>0</v>
      </c>
      <c r="J277" s="1" t="s">
        <v>21</v>
      </c>
      <c r="K277" s="1">
        <v>0</v>
      </c>
      <c r="L277" s="1" t="s">
        <v>22</v>
      </c>
      <c r="M277" s="1">
        <v>0</v>
      </c>
      <c r="N277" s="1">
        <f>VLOOKUP(A:A,[1]Sheet1!$C:$K,9,FALSE)</f>
        <v>152</v>
      </c>
      <c r="O277" s="1">
        <v>0</v>
      </c>
      <c r="P277" s="1">
        <f>VLOOKUP(A:A,[1]Sheet1!$C:$K,8,FALSE)</f>
        <v>60</v>
      </c>
      <c r="Q277" s="1">
        <v>0</v>
      </c>
    </row>
    <row r="278" spans="1:17">
      <c r="A278" s="1" t="s">
        <v>307</v>
      </c>
      <c r="B278" s="2">
        <v>0.0676000003015389</v>
      </c>
      <c r="C278" s="1" t="s">
        <v>25</v>
      </c>
      <c r="D278" s="1">
        <v>47</v>
      </c>
      <c r="E278" s="1">
        <v>0</v>
      </c>
      <c r="F278" s="1" t="s">
        <v>19</v>
      </c>
      <c r="G278" s="1">
        <v>0</v>
      </c>
      <c r="N278" s="1">
        <f>VLOOKUP(A:A,[1]Sheet1!$C:$K,9,FALSE)</f>
        <v>163</v>
      </c>
      <c r="O278" s="1">
        <v>1</v>
      </c>
      <c r="P278" s="1">
        <f>VLOOKUP(A:A,[1]Sheet1!$C:$K,8,FALSE)</f>
        <v>95</v>
      </c>
      <c r="Q278" s="1">
        <v>1</v>
      </c>
    </row>
    <row r="279" spans="1:17">
      <c r="A279" s="1" t="s">
        <v>308</v>
      </c>
      <c r="B279" s="2">
        <v>0.323199963659958</v>
      </c>
      <c r="C279" s="1" t="s">
        <v>18</v>
      </c>
      <c r="D279" s="1">
        <v>32</v>
      </c>
      <c r="E279" s="1">
        <v>0</v>
      </c>
      <c r="F279" s="1" t="s">
        <v>29</v>
      </c>
      <c r="G279" s="1">
        <v>1</v>
      </c>
      <c r="H279" s="1"/>
      <c r="L279" s="1" t="s">
        <v>30</v>
      </c>
      <c r="M279" s="1">
        <v>1</v>
      </c>
      <c r="N279" s="1">
        <f>VLOOKUP(A:A,[1]Sheet1!$C:$K,9,FALSE)</f>
        <v>153</v>
      </c>
      <c r="O279" s="1">
        <v>0</v>
      </c>
      <c r="P279" s="1">
        <f>VLOOKUP(A:A,[1]Sheet1!$C:$K,8,FALSE)</f>
        <v>76</v>
      </c>
      <c r="Q279" s="1">
        <v>1</v>
      </c>
    </row>
    <row r="280" spans="1:17">
      <c r="A280" s="1" t="s">
        <v>309</v>
      </c>
      <c r="B280" s="2">
        <v>0.0423999999864992</v>
      </c>
      <c r="C280" s="1" t="s">
        <v>25</v>
      </c>
      <c r="D280" s="1">
        <v>51</v>
      </c>
      <c r="E280" s="1">
        <v>1</v>
      </c>
      <c r="F280" s="1" t="s">
        <v>19</v>
      </c>
      <c r="G280" s="1">
        <v>0</v>
      </c>
      <c r="H280" s="1"/>
      <c r="J280" s="1" t="s">
        <v>21</v>
      </c>
      <c r="K280" s="1">
        <v>0</v>
      </c>
      <c r="L280" s="1" t="s">
        <v>22</v>
      </c>
      <c r="M280" s="1">
        <v>0</v>
      </c>
      <c r="N280" s="1">
        <f>VLOOKUP(A:A,[1]Sheet1!$C:$K,9,FALSE)</f>
        <v>162</v>
      </c>
      <c r="O280" s="1">
        <v>1</v>
      </c>
      <c r="P280" s="1">
        <f>VLOOKUP(A:A,[1]Sheet1!$C:$K,8,FALSE)</f>
        <v>85</v>
      </c>
      <c r="Q280" s="1">
        <v>1</v>
      </c>
    </row>
    <row r="281" spans="1:17">
      <c r="A281" s="1" t="s">
        <v>310</v>
      </c>
      <c r="B281" s="2">
        <v>0.227600000070595</v>
      </c>
      <c r="C281" s="1" t="s">
        <v>18</v>
      </c>
      <c r="D281" s="1">
        <v>42</v>
      </c>
      <c r="E281" s="1">
        <v>0</v>
      </c>
      <c r="F281" s="1" t="s">
        <v>19</v>
      </c>
      <c r="G281" s="1">
        <v>0</v>
      </c>
      <c r="H281" s="1"/>
      <c r="J281" s="1" t="s">
        <v>21</v>
      </c>
      <c r="K281" s="1">
        <v>0</v>
      </c>
      <c r="L281" s="1" t="s">
        <v>22</v>
      </c>
      <c r="M281" s="1">
        <v>0</v>
      </c>
      <c r="P281" s="1">
        <f>VLOOKUP(A:A,[1]Sheet1!$C:$K,8,FALSE)</f>
        <v>86</v>
      </c>
      <c r="Q281" s="1">
        <v>1</v>
      </c>
    </row>
    <row r="282" spans="1:17">
      <c r="A282" s="1" t="s">
        <v>311</v>
      </c>
      <c r="B282" s="2">
        <v>0.260600000135652</v>
      </c>
      <c r="C282" s="1" t="s">
        <v>18</v>
      </c>
      <c r="D282" s="1">
        <v>45</v>
      </c>
      <c r="E282" s="1">
        <v>0</v>
      </c>
      <c r="F282" s="1" t="s">
        <v>19</v>
      </c>
      <c r="G282" s="1">
        <v>0</v>
      </c>
      <c r="H282" s="1" t="s">
        <v>20</v>
      </c>
      <c r="I282" s="1">
        <v>0</v>
      </c>
      <c r="J282" s="1" t="s">
        <v>26</v>
      </c>
      <c r="K282" s="1">
        <v>1</v>
      </c>
      <c r="L282" s="1" t="s">
        <v>22</v>
      </c>
      <c r="M282" s="1">
        <v>0</v>
      </c>
      <c r="N282" s="1">
        <f>VLOOKUP(A:A,[1]Sheet1!$C:$K,9,FALSE)</f>
        <v>165</v>
      </c>
      <c r="O282" s="1">
        <v>1</v>
      </c>
      <c r="P282" s="1">
        <f>VLOOKUP(A:A,[1]Sheet1!$C:$K,8,FALSE)</f>
        <v>75</v>
      </c>
      <c r="Q282" s="1">
        <v>1</v>
      </c>
    </row>
    <row r="283" spans="1:17">
      <c r="A283" s="1" t="s">
        <v>312</v>
      </c>
      <c r="B283" s="2">
        <v>1.59799922424262</v>
      </c>
      <c r="C283" s="1" t="s">
        <v>18</v>
      </c>
      <c r="D283" s="1">
        <v>45</v>
      </c>
      <c r="E283" s="1">
        <v>0</v>
      </c>
      <c r="F283" s="1" t="s">
        <v>19</v>
      </c>
      <c r="G283" s="1">
        <v>0</v>
      </c>
      <c r="H283" s="1"/>
      <c r="J283" s="1" t="s">
        <v>26</v>
      </c>
      <c r="K283" s="1">
        <v>1</v>
      </c>
      <c r="L283" s="1" t="s">
        <v>22</v>
      </c>
      <c r="M283" s="1">
        <v>0</v>
      </c>
      <c r="N283" s="1">
        <f>VLOOKUP(A:A,[1]Sheet1!$C:$K,9,FALSE)</f>
        <v>162</v>
      </c>
      <c r="O283" s="1">
        <v>1</v>
      </c>
      <c r="P283" s="1">
        <f>VLOOKUP(A:A,[1]Sheet1!$C:$K,8,FALSE)</f>
        <v>57</v>
      </c>
      <c r="Q283" s="1">
        <v>0</v>
      </c>
    </row>
    <row r="284" spans="1:17">
      <c r="A284" s="1" t="s">
        <v>313</v>
      </c>
      <c r="B284" s="2">
        <v>1.07670000062467</v>
      </c>
      <c r="C284" s="1" t="s">
        <v>18</v>
      </c>
      <c r="D284" s="1">
        <v>50</v>
      </c>
      <c r="E284" s="1">
        <v>0</v>
      </c>
      <c r="F284" s="1" t="s">
        <v>29</v>
      </c>
      <c r="G284" s="1">
        <v>1</v>
      </c>
      <c r="H284" s="1"/>
      <c r="L284" s="1" t="s">
        <v>30</v>
      </c>
      <c r="M284" s="1">
        <v>1</v>
      </c>
      <c r="N284" s="1">
        <f>VLOOKUP(A:A,[1]Sheet1!$C:$K,9,FALSE)</f>
        <v>157</v>
      </c>
      <c r="O284" s="1">
        <v>0</v>
      </c>
      <c r="P284" s="1">
        <f>VLOOKUP(A:A,[1]Sheet1!$C:$K,8,FALSE)</f>
        <v>98</v>
      </c>
      <c r="Q284" s="1">
        <v>1</v>
      </c>
    </row>
    <row r="285" spans="1:17">
      <c r="A285" s="1" t="s">
        <v>314</v>
      </c>
      <c r="B285" s="2">
        <v>0.191899999785358</v>
      </c>
      <c r="C285" s="1" t="s">
        <v>25</v>
      </c>
      <c r="D285" s="1">
        <v>65</v>
      </c>
      <c r="E285" s="1">
        <v>1</v>
      </c>
      <c r="F285" s="1" t="s">
        <v>32</v>
      </c>
      <c r="G285" s="1">
        <v>3</v>
      </c>
      <c r="H285" s="1" t="s">
        <v>20</v>
      </c>
      <c r="I285" s="1">
        <v>0</v>
      </c>
      <c r="J285" s="1"/>
      <c r="L285" s="1" t="s">
        <v>46</v>
      </c>
      <c r="M285" s="1">
        <v>3</v>
      </c>
      <c r="N285" s="1">
        <f>VLOOKUP(A:A,[1]Sheet1!$C:$K,9,FALSE)</f>
        <v>153</v>
      </c>
      <c r="O285" s="1">
        <v>0</v>
      </c>
      <c r="P285" s="1">
        <f>VLOOKUP(A:A,[1]Sheet1!$C:$K,8,FALSE)</f>
        <v>50</v>
      </c>
      <c r="Q285" s="1">
        <v>0</v>
      </c>
    </row>
    <row r="286" spans="1:17">
      <c r="A286" s="1" t="s">
        <v>315</v>
      </c>
      <c r="B286" s="2">
        <v>0.0374999996695102</v>
      </c>
      <c r="C286" s="1" t="s">
        <v>25</v>
      </c>
      <c r="D286" s="1">
        <v>45</v>
      </c>
      <c r="E286" s="1">
        <v>0</v>
      </c>
      <c r="F286" s="1" t="s">
        <v>19</v>
      </c>
      <c r="G286" s="1">
        <v>0</v>
      </c>
      <c r="N286" s="1">
        <f>VLOOKUP(A:A,[1]Sheet1!$C:$K,9,FALSE)</f>
        <v>160</v>
      </c>
      <c r="O286" s="1">
        <v>0</v>
      </c>
      <c r="P286" s="1">
        <f>VLOOKUP(A:A,[1]Sheet1!$C:$K,8,FALSE)</f>
        <v>63</v>
      </c>
      <c r="Q286" s="1">
        <v>0</v>
      </c>
    </row>
    <row r="287" spans="1:17">
      <c r="A287" s="1" t="s">
        <v>316</v>
      </c>
      <c r="B287" s="2">
        <v>0.557399966124595</v>
      </c>
      <c r="C287" s="1" t="s">
        <v>18</v>
      </c>
      <c r="D287" s="1">
        <v>38</v>
      </c>
      <c r="E287" s="1">
        <v>0</v>
      </c>
      <c r="F287" s="1" t="s">
        <v>19</v>
      </c>
      <c r="G287" s="1">
        <v>0</v>
      </c>
      <c r="H287" s="1" t="s">
        <v>20</v>
      </c>
      <c r="I287" s="1">
        <v>0</v>
      </c>
      <c r="J287" s="1" t="s">
        <v>21</v>
      </c>
      <c r="K287" s="1">
        <v>0</v>
      </c>
      <c r="L287" s="1" t="s">
        <v>22</v>
      </c>
      <c r="M287" s="1">
        <v>0</v>
      </c>
      <c r="N287" s="1">
        <f>VLOOKUP(A:A,[1]Sheet1!$C:$K,9,FALSE)</f>
        <v>164</v>
      </c>
      <c r="O287" s="1">
        <v>1</v>
      </c>
      <c r="P287" s="1">
        <f>VLOOKUP(A:A,[1]Sheet1!$C:$K,8,FALSE)</f>
        <v>95</v>
      </c>
      <c r="Q287" s="1">
        <v>1</v>
      </c>
    </row>
    <row r="288" spans="1:17">
      <c r="A288" s="1" t="s">
        <v>317</v>
      </c>
      <c r="B288" s="2">
        <v>0.435599999734683</v>
      </c>
      <c r="C288" s="1" t="s">
        <v>18</v>
      </c>
      <c r="D288" s="1">
        <v>51</v>
      </c>
      <c r="E288" s="1">
        <v>1</v>
      </c>
      <c r="F288" s="1" t="s">
        <v>19</v>
      </c>
      <c r="G288" s="1">
        <v>0</v>
      </c>
      <c r="H288" s="1" t="s">
        <v>20</v>
      </c>
      <c r="I288" s="1">
        <v>0</v>
      </c>
      <c r="J288" s="1" t="s">
        <v>26</v>
      </c>
      <c r="K288" s="1">
        <v>1</v>
      </c>
      <c r="L288" s="1" t="s">
        <v>22</v>
      </c>
      <c r="M288" s="1">
        <v>0</v>
      </c>
      <c r="N288" s="1">
        <f>VLOOKUP(A:A,[1]Sheet1!$C:$K,9,FALSE)</f>
        <v>163</v>
      </c>
      <c r="O288" s="1">
        <v>1</v>
      </c>
      <c r="P288" s="1">
        <f>VLOOKUP(A:A,[1]Sheet1!$C:$K,8,FALSE)</f>
        <v>69</v>
      </c>
      <c r="Q288" s="1">
        <v>0</v>
      </c>
    </row>
    <row r="289" spans="1:17">
      <c r="A289" s="1" t="s">
        <v>318</v>
      </c>
      <c r="B289" s="2">
        <v>1.64890000035695</v>
      </c>
      <c r="C289" s="1" t="s">
        <v>18</v>
      </c>
      <c r="D289" s="1">
        <v>26</v>
      </c>
      <c r="E289" s="1">
        <v>0</v>
      </c>
      <c r="F289" s="1" t="s">
        <v>19</v>
      </c>
      <c r="G289" s="1">
        <v>0</v>
      </c>
      <c r="H289" s="1" t="s">
        <v>20</v>
      </c>
      <c r="I289" s="1">
        <v>0</v>
      </c>
      <c r="J289" s="1" t="s">
        <v>21</v>
      </c>
      <c r="K289" s="1">
        <v>0</v>
      </c>
      <c r="L289" s="1" t="s">
        <v>22</v>
      </c>
      <c r="M289" s="1">
        <v>0</v>
      </c>
      <c r="P289" s="1">
        <f>VLOOKUP(A:A,[1]Sheet1!$C:$K,8,FALSE)</f>
        <v>53</v>
      </c>
      <c r="Q289" s="1">
        <v>0</v>
      </c>
    </row>
    <row r="290" spans="1:17">
      <c r="A290" s="1" t="s">
        <v>319</v>
      </c>
      <c r="B290" s="2">
        <v>0.0791999997016664</v>
      </c>
      <c r="C290" s="1" t="s">
        <v>25</v>
      </c>
      <c r="D290" s="1">
        <v>63</v>
      </c>
      <c r="E290" s="1">
        <v>1</v>
      </c>
      <c r="F290" s="1" t="s">
        <v>19</v>
      </c>
      <c r="G290" s="1">
        <v>0</v>
      </c>
      <c r="H290" s="1" t="s">
        <v>20</v>
      </c>
      <c r="I290" s="1">
        <v>0</v>
      </c>
      <c r="J290" s="1" t="s">
        <v>21</v>
      </c>
      <c r="K290" s="1">
        <v>0</v>
      </c>
      <c r="L290" s="1" t="s">
        <v>22</v>
      </c>
      <c r="M290" s="1">
        <v>0</v>
      </c>
      <c r="N290" s="1">
        <f>VLOOKUP(A:A,[1]Sheet1!$C:$K,9,FALSE)</f>
        <v>153</v>
      </c>
      <c r="O290" s="1">
        <v>0</v>
      </c>
      <c r="P290" s="1">
        <f>VLOOKUP(A:A,[1]Sheet1!$C:$K,8,FALSE)</f>
        <v>42</v>
      </c>
      <c r="Q290" s="1">
        <v>0</v>
      </c>
    </row>
    <row r="291" spans="1:17">
      <c r="A291" s="1" t="s">
        <v>320</v>
      </c>
      <c r="B291" s="2">
        <v>0.246600000119731</v>
      </c>
      <c r="C291" s="1" t="s">
        <v>18</v>
      </c>
      <c r="D291" s="1">
        <v>49</v>
      </c>
      <c r="E291" s="1">
        <v>0</v>
      </c>
      <c r="F291" s="1" t="s">
        <v>29</v>
      </c>
      <c r="G291" s="1">
        <v>1</v>
      </c>
      <c r="H291" s="1" t="s">
        <v>20</v>
      </c>
      <c r="I291" s="1">
        <v>0</v>
      </c>
      <c r="J291" s="1" t="s">
        <v>21</v>
      </c>
      <c r="K291" s="1">
        <v>0</v>
      </c>
      <c r="L291" s="1" t="s">
        <v>30</v>
      </c>
      <c r="M291" s="1">
        <v>1</v>
      </c>
      <c r="N291" s="1">
        <f>VLOOKUP(A:A,[1]Sheet1!$C:$K,9,FALSE)</f>
        <v>154</v>
      </c>
      <c r="O291" s="1">
        <v>0</v>
      </c>
      <c r="P291" s="1">
        <f>VLOOKUP(A:A,[1]Sheet1!$C:$K,8,FALSE)</f>
        <v>74</v>
      </c>
      <c r="Q291" s="1">
        <v>1</v>
      </c>
    </row>
    <row r="292" spans="1:17">
      <c r="A292" s="1" t="s">
        <v>321</v>
      </c>
      <c r="B292" s="2">
        <v>0.654899999434484</v>
      </c>
      <c r="C292" s="1" t="s">
        <v>18</v>
      </c>
      <c r="D292" s="1">
        <v>42</v>
      </c>
      <c r="E292" s="1">
        <v>0</v>
      </c>
      <c r="F292" s="1" t="s">
        <v>29</v>
      </c>
      <c r="G292" s="1">
        <v>1</v>
      </c>
      <c r="H292" s="1"/>
      <c r="J292" s="1" t="s">
        <v>26</v>
      </c>
      <c r="K292" s="1">
        <v>1</v>
      </c>
      <c r="L292" s="1" t="s">
        <v>30</v>
      </c>
      <c r="M292" s="1">
        <v>1</v>
      </c>
      <c r="N292" s="1">
        <f>VLOOKUP(A:A,[1]Sheet1!$C:$K,9,FALSE)</f>
        <v>163</v>
      </c>
      <c r="O292" s="1">
        <v>1</v>
      </c>
      <c r="P292" s="1">
        <f>VLOOKUP(A:A,[1]Sheet1!$C:$K,8,FALSE)</f>
        <v>60</v>
      </c>
      <c r="Q292" s="1">
        <v>0</v>
      </c>
    </row>
    <row r="293" spans="1:17">
      <c r="A293" s="1" t="s">
        <v>322</v>
      </c>
      <c r="B293" s="2">
        <v>0.11400000024868</v>
      </c>
      <c r="C293" s="1" t="s">
        <v>25</v>
      </c>
      <c r="D293" s="1">
        <v>37</v>
      </c>
      <c r="E293" s="1">
        <v>0</v>
      </c>
      <c r="F293" s="1" t="s">
        <v>19</v>
      </c>
      <c r="G293" s="1">
        <v>0</v>
      </c>
      <c r="H293" s="1"/>
      <c r="J293" s="1" t="s">
        <v>21</v>
      </c>
      <c r="K293" s="1">
        <v>0</v>
      </c>
      <c r="L293" s="1" t="s">
        <v>22</v>
      </c>
      <c r="M293" s="1">
        <v>0</v>
      </c>
      <c r="N293" s="1">
        <f>VLOOKUP(A:A,[1]Sheet1!$C:$K,9,FALSE)</f>
        <v>165</v>
      </c>
      <c r="O293" s="1">
        <v>1</v>
      </c>
      <c r="P293" s="1">
        <f>VLOOKUP(A:A,[1]Sheet1!$C:$K,8,FALSE)</f>
        <v>69</v>
      </c>
      <c r="Q293" s="1">
        <v>0</v>
      </c>
    </row>
    <row r="294" spans="1:13">
      <c r="A294" s="1" t="s">
        <v>323</v>
      </c>
      <c r="B294" s="2">
        <v>0.218299999918904</v>
      </c>
      <c r="C294" s="1" t="s">
        <v>18</v>
      </c>
      <c r="D294" s="1">
        <v>48</v>
      </c>
      <c r="E294" s="1">
        <v>0</v>
      </c>
      <c r="F294" s="1" t="s">
        <v>38</v>
      </c>
      <c r="G294" s="1">
        <v>2</v>
      </c>
      <c r="H294" s="1" t="s">
        <v>20</v>
      </c>
      <c r="I294" s="1">
        <v>0</v>
      </c>
      <c r="J294" s="1" t="s">
        <v>26</v>
      </c>
      <c r="K294" s="1">
        <v>1</v>
      </c>
      <c r="L294" s="1" t="s">
        <v>39</v>
      </c>
      <c r="M294" s="1">
        <v>2</v>
      </c>
    </row>
    <row r="295" spans="1:17">
      <c r="A295" s="1" t="s">
        <v>324</v>
      </c>
      <c r="B295" s="2">
        <v>0.288700000126788</v>
      </c>
      <c r="C295" s="1" t="s">
        <v>18</v>
      </c>
      <c r="D295" s="1">
        <v>44</v>
      </c>
      <c r="E295" s="1">
        <v>0</v>
      </c>
      <c r="J295" s="1" t="s">
        <v>26</v>
      </c>
      <c r="K295" s="1">
        <v>1</v>
      </c>
      <c r="L295" s="1"/>
      <c r="N295" s="1">
        <f>VLOOKUP(A:A,[1]Sheet1!$C:$K,9,FALSE)</f>
        <v>166</v>
      </c>
      <c r="O295" s="1">
        <v>1</v>
      </c>
      <c r="P295" s="1">
        <f>VLOOKUP(A:A,[1]Sheet1!$C:$K,8,FALSE)</f>
        <v>54</v>
      </c>
      <c r="Q295" s="1">
        <v>0</v>
      </c>
    </row>
    <row r="296" spans="1:5">
      <c r="A296" s="1" t="s">
        <v>325</v>
      </c>
      <c r="B296" s="1">
        <v>0.2235</v>
      </c>
      <c r="C296" s="1" t="s">
        <v>18</v>
      </c>
      <c r="D296" s="1">
        <v>73</v>
      </c>
      <c r="E296" s="1">
        <v>1</v>
      </c>
    </row>
    <row r="297" spans="1:7">
      <c r="A297" s="1" t="s">
        <v>326</v>
      </c>
      <c r="B297" s="2">
        <v>0.432599999838339</v>
      </c>
      <c r="C297" s="1" t="s">
        <v>18</v>
      </c>
      <c r="D297" s="1">
        <v>24</v>
      </c>
      <c r="E297" s="1">
        <v>0</v>
      </c>
      <c r="F297" s="1" t="s">
        <v>19</v>
      </c>
      <c r="G297" s="1">
        <v>0</v>
      </c>
    </row>
    <row r="298" spans="1:13">
      <c r="A298" s="1" t="s">
        <v>327</v>
      </c>
      <c r="B298" s="2">
        <v>0.348999999732405</v>
      </c>
      <c r="C298" s="1" t="s">
        <v>18</v>
      </c>
      <c r="D298" s="1">
        <v>34</v>
      </c>
      <c r="E298" s="1">
        <v>0</v>
      </c>
      <c r="F298" s="1" t="s">
        <v>19</v>
      </c>
      <c r="G298" s="1">
        <v>0</v>
      </c>
      <c r="H298" s="1"/>
      <c r="J298" s="1" t="s">
        <v>26</v>
      </c>
      <c r="K298" s="1">
        <v>1</v>
      </c>
      <c r="L298" s="1" t="s">
        <v>22</v>
      </c>
      <c r="M298" s="1">
        <v>0</v>
      </c>
    </row>
    <row r="299" spans="1:17">
      <c r="A299" s="1" t="s">
        <v>328</v>
      </c>
      <c r="B299" s="2">
        <v>0.0614000001014059</v>
      </c>
      <c r="C299" s="1" t="s">
        <v>25</v>
      </c>
      <c r="D299" s="1">
        <v>51</v>
      </c>
      <c r="E299" s="1">
        <v>1</v>
      </c>
      <c r="F299" s="1" t="s">
        <v>29</v>
      </c>
      <c r="G299" s="1">
        <v>1</v>
      </c>
      <c r="N299" s="1">
        <f>VLOOKUP(A:A,[1]Sheet1!$C:$K,9,FALSE)</f>
        <v>170</v>
      </c>
      <c r="O299" s="1">
        <v>1</v>
      </c>
      <c r="P299" s="1">
        <f>VLOOKUP(A:A,[1]Sheet1!$C:$K,8,FALSE)</f>
        <v>83</v>
      </c>
      <c r="Q299" s="1">
        <v>1</v>
      </c>
    </row>
    <row r="300" spans="1:17">
      <c r="A300" s="1" t="s">
        <v>329</v>
      </c>
      <c r="B300" s="2">
        <v>0.0239999997601552</v>
      </c>
      <c r="C300" s="1" t="s">
        <v>25</v>
      </c>
      <c r="D300" s="1">
        <v>39</v>
      </c>
      <c r="E300" s="1">
        <v>0</v>
      </c>
      <c r="F300" s="1" t="s">
        <v>19</v>
      </c>
      <c r="G300" s="1">
        <v>0</v>
      </c>
      <c r="H300" s="1" t="s">
        <v>20</v>
      </c>
      <c r="I300" s="1">
        <v>0</v>
      </c>
      <c r="J300" s="1" t="s">
        <v>21</v>
      </c>
      <c r="K300" s="1">
        <v>0</v>
      </c>
      <c r="L300" s="1" t="s">
        <v>22</v>
      </c>
      <c r="M300" s="1">
        <v>0</v>
      </c>
      <c r="N300" s="1">
        <f>VLOOKUP(A:A,[1]Sheet1!$C:$K,9,FALSE)</f>
        <v>160</v>
      </c>
      <c r="O300" s="1">
        <v>0</v>
      </c>
      <c r="P300" s="1">
        <f>VLOOKUP(A:A,[1]Sheet1!$C:$K,8,FALSE)</f>
        <v>99</v>
      </c>
      <c r="Q300" s="1">
        <v>1</v>
      </c>
    </row>
    <row r="301" spans="1:13">
      <c r="A301" s="1" t="s">
        <v>330</v>
      </c>
      <c r="B301" s="2">
        <v>3.38439999983934</v>
      </c>
      <c r="C301" s="1" t="s">
        <v>18</v>
      </c>
      <c r="D301" s="1">
        <v>62</v>
      </c>
      <c r="E301" s="1">
        <v>1</v>
      </c>
      <c r="F301" s="1" t="s">
        <v>29</v>
      </c>
      <c r="G301" s="1">
        <v>1</v>
      </c>
      <c r="H301" s="1" t="s">
        <v>20</v>
      </c>
      <c r="I301" s="1">
        <v>0</v>
      </c>
      <c r="J301" s="1" t="s">
        <v>21</v>
      </c>
      <c r="K301" s="1">
        <v>0</v>
      </c>
      <c r="L301" s="1" t="s">
        <v>30</v>
      </c>
      <c r="M301" s="1">
        <v>1</v>
      </c>
    </row>
    <row r="302" spans="1:17">
      <c r="A302" s="1" t="s">
        <v>331</v>
      </c>
      <c r="B302" s="2">
        <v>0.12609999968874</v>
      </c>
      <c r="C302" s="1" t="s">
        <v>25</v>
      </c>
      <c r="D302" s="1">
        <v>40</v>
      </c>
      <c r="E302" s="1">
        <v>0</v>
      </c>
      <c r="F302" s="1" t="s">
        <v>19</v>
      </c>
      <c r="G302" s="1">
        <v>0</v>
      </c>
      <c r="H302" s="1" t="s">
        <v>20</v>
      </c>
      <c r="I302" s="1">
        <v>0</v>
      </c>
      <c r="J302" s="1" t="s">
        <v>21</v>
      </c>
      <c r="K302" s="1">
        <v>0</v>
      </c>
      <c r="L302" s="1" t="s">
        <v>22</v>
      </c>
      <c r="M302" s="1">
        <v>0</v>
      </c>
      <c r="N302" s="1">
        <f>VLOOKUP(A:A,[1]Sheet1!$C:$K,9,FALSE)</f>
        <v>160</v>
      </c>
      <c r="O302" s="1">
        <v>0</v>
      </c>
      <c r="P302" s="1">
        <f>VLOOKUP(A:A,[1]Sheet1!$C:$K,8,FALSE)</f>
        <v>50</v>
      </c>
      <c r="Q302" s="1">
        <v>0</v>
      </c>
    </row>
    <row r="303" spans="1:17">
      <c r="A303" s="1" t="s">
        <v>332</v>
      </c>
      <c r="B303" s="2">
        <v>0.20370002353135</v>
      </c>
      <c r="C303" s="1" t="s">
        <v>18</v>
      </c>
      <c r="D303" s="1">
        <v>62</v>
      </c>
      <c r="E303" s="1">
        <v>1</v>
      </c>
      <c r="F303" s="1" t="s">
        <v>19</v>
      </c>
      <c r="G303" s="1">
        <v>0</v>
      </c>
      <c r="H303" s="1" t="s">
        <v>20</v>
      </c>
      <c r="I303" s="1">
        <v>0</v>
      </c>
      <c r="J303" s="1" t="s">
        <v>21</v>
      </c>
      <c r="K303" s="1">
        <v>0</v>
      </c>
      <c r="L303" s="1" t="s">
        <v>22</v>
      </c>
      <c r="M303" s="1">
        <v>0</v>
      </c>
      <c r="N303" s="1">
        <f>VLOOKUP(A:A,[1]Sheet1!$C:$K,9,FALSE)</f>
        <v>158</v>
      </c>
      <c r="O303" s="1">
        <v>0</v>
      </c>
      <c r="P303" s="1">
        <f>VLOOKUP(A:A,[1]Sheet1!$C:$K,8,FALSE)</f>
        <v>58</v>
      </c>
      <c r="Q303" s="1">
        <v>0</v>
      </c>
    </row>
    <row r="304" spans="1:17">
      <c r="A304" s="1" t="s">
        <v>333</v>
      </c>
      <c r="B304" s="2">
        <v>0.320500000453068</v>
      </c>
      <c r="C304" s="1" t="s">
        <v>18</v>
      </c>
      <c r="D304" s="1">
        <v>63</v>
      </c>
      <c r="E304" s="1">
        <v>1</v>
      </c>
      <c r="F304" s="1" t="s">
        <v>38</v>
      </c>
      <c r="G304" s="1">
        <v>2</v>
      </c>
      <c r="H304" s="1" t="s">
        <v>20</v>
      </c>
      <c r="I304" s="1">
        <v>0</v>
      </c>
      <c r="J304" s="1" t="s">
        <v>21</v>
      </c>
      <c r="K304" s="1">
        <v>0</v>
      </c>
      <c r="L304" s="1" t="s">
        <v>39</v>
      </c>
      <c r="M304" s="1">
        <v>2</v>
      </c>
      <c r="N304" s="1">
        <f>VLOOKUP(A:A,[1]Sheet1!$C:$K,9,FALSE)</f>
        <v>166</v>
      </c>
      <c r="O304" s="1">
        <v>1</v>
      </c>
      <c r="P304" s="1">
        <f>VLOOKUP(A:A,[1]Sheet1!$C:$K,8,FALSE)</f>
        <v>57</v>
      </c>
      <c r="Q304" s="1">
        <v>0</v>
      </c>
    </row>
    <row r="305" spans="1:17">
      <c r="A305" s="1" t="s">
        <v>334</v>
      </c>
      <c r="B305" s="2">
        <v>0.099100000191058</v>
      </c>
      <c r="C305" s="1" t="s">
        <v>25</v>
      </c>
      <c r="D305" s="1">
        <v>64</v>
      </c>
      <c r="E305" s="1">
        <v>1</v>
      </c>
      <c r="F305" s="1" t="s">
        <v>19</v>
      </c>
      <c r="G305" s="1">
        <v>0</v>
      </c>
      <c r="H305" s="1"/>
      <c r="J305" s="1" t="s">
        <v>26</v>
      </c>
      <c r="K305" s="1">
        <v>1</v>
      </c>
      <c r="L305" s="1" t="s">
        <v>22</v>
      </c>
      <c r="M305" s="1">
        <v>0</v>
      </c>
      <c r="N305" s="1">
        <f>VLOOKUP(A:A,[1]Sheet1!$C:$K,9,FALSE)</f>
        <v>149</v>
      </c>
      <c r="O305" s="1">
        <v>0</v>
      </c>
      <c r="P305" s="1">
        <f>VLOOKUP(A:A,[1]Sheet1!$C:$K,8,FALSE)</f>
        <v>76</v>
      </c>
      <c r="Q305" s="1">
        <v>1</v>
      </c>
    </row>
    <row r="306" spans="1:17">
      <c r="A306" s="1" t="s">
        <v>335</v>
      </c>
      <c r="B306" s="2">
        <v>1.90600000005891</v>
      </c>
      <c r="C306" s="1" t="s">
        <v>18</v>
      </c>
      <c r="D306" s="1">
        <v>46</v>
      </c>
      <c r="E306" s="1">
        <v>0</v>
      </c>
      <c r="F306" s="1" t="s">
        <v>19</v>
      </c>
      <c r="G306" s="1">
        <v>0</v>
      </c>
      <c r="H306" s="1"/>
      <c r="J306" s="1" t="s">
        <v>21</v>
      </c>
      <c r="K306" s="1">
        <v>0</v>
      </c>
      <c r="L306" s="1"/>
      <c r="P306" s="1">
        <f>VLOOKUP(A:A,[1]Sheet1!$C:$K,8,FALSE)</f>
        <v>76</v>
      </c>
      <c r="Q306" s="1">
        <v>1</v>
      </c>
    </row>
    <row r="307" spans="1:17">
      <c r="A307" s="1" t="s">
        <v>336</v>
      </c>
      <c r="B307" s="2">
        <v>0.202600000294572</v>
      </c>
      <c r="C307" s="1" t="s">
        <v>18</v>
      </c>
      <c r="D307" s="1">
        <v>38</v>
      </c>
      <c r="E307" s="1">
        <v>0</v>
      </c>
      <c r="F307" s="1" t="s">
        <v>19</v>
      </c>
      <c r="G307" s="1">
        <v>0</v>
      </c>
      <c r="H307" s="1" t="s">
        <v>20</v>
      </c>
      <c r="I307" s="1">
        <v>0</v>
      </c>
      <c r="J307" s="1" t="s">
        <v>21</v>
      </c>
      <c r="K307" s="1">
        <v>0</v>
      </c>
      <c r="L307" s="1" t="s">
        <v>22</v>
      </c>
      <c r="M307" s="1">
        <v>0</v>
      </c>
      <c r="N307" s="1">
        <f>VLOOKUP(A:A,[1]Sheet1!$C:$K,9,FALSE)</f>
        <v>160</v>
      </c>
      <c r="O307" s="1">
        <v>0</v>
      </c>
      <c r="P307" s="1">
        <f>VLOOKUP(A:A,[1]Sheet1!$C:$K,8,FALSE)</f>
        <v>62</v>
      </c>
      <c r="Q307" s="1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TCGA_ZBTB16_grouping_TPM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越越</cp:lastModifiedBy>
  <dcterms:created xsi:type="dcterms:W3CDTF">2025-09-08T14:32:00Z</dcterms:created>
  <dcterms:modified xsi:type="dcterms:W3CDTF">2025-09-09T16:34:08Z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531572DCF3284AB89CAE69D8BFC20F6A_13</vt:lpwstr>
  </property>
  <property fmtid="{D5CDD505-2E9C-101B-9397-08002B2CF9AE}" pid="3" name="KSOProductBuildVer">
    <vt:lpwstr>2052-12.1.0.22529</vt:lpwstr>
  </property>
</Properties>
</file>